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7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5" i="90"/>
  <c r="D20" i="88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<sst xmlns="http://schemas.openxmlformats.org/spreadsheetml/2006/main" count="2375" uniqueCount="663">
  <si>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</si>
  <si>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</si>
  <si>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</si>
  <si>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</si>
  <si>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</si>
  <si>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</si>
  <si>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</si>
  <si>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</si>
  <si>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</si>
  <si>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</si>
  <si>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</si>
  <si>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</si>
  <si>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</si>
  <si>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</si>
  <si>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</si>
  <si>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</si>
  <si>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</si>
  <si>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</si>
  <si>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</si>
  <si>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</si>
  <si>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</si>
  <si>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</si>
  <si>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</si>
  <si>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</si>
  <si>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</si>
  <si>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</si>
  <si>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</si>
  <si>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</si>
  <si>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</si>
  <si>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</si>
  <si>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</si>
  <si>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</si>
  <si>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</si>
  <si>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</si>
  <si>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</si>
  <si>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</si>
  <si>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</si>
  <si>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</si>
  <si>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</si>
  <si>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</si>
  <si>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</si>
  <si>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</si>
  <si>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</si>
  <si>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</si>
  <si>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</si>
  <si>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</si>
  <si>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</si>
  <si>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</si>
  <si>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</si>
  <si>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</si>
  <si>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</si>
  <si>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</si>
  <si>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</si>
  <si>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</si>
  <si>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</si>
  <si>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</si>
  <si>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</si>
  <si>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</si>
  <si>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</si>
  <si>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</si>
  <si>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</si>
  <si>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</si>
  <si>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</si>
  <si>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</si>
  <si>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</si>
  <si>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</si>
  <si>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</si>
  <si>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</si>
  <si>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</si>
  <si>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</si>
  <si>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</si>
  <si>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</si>
  <si>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</si>
  <si>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</si>
  <si>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</si>
  <si>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</si>
  <si>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</si>
  <si>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</si>
  <si>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</si>
  <si>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</si>
  <si>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</si>
  <si>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"НАРИМАНОВСКАЯ РБ"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</si>
  <si>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</si>
  <si>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</si>
  <si>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</si>
  <si>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</si>
  <si>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</si>
  <si>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</si>
  <si>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</si>
  <si>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</si>
  <si>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</si>
  <si>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</si>
  <si>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</si>
  <si>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</si>
  <si>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</si>
  <si>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</si>
  <si>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</si>
  <si>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</si>
  <si>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</si>
  <si>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</si>
  <si>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</si>
  <si>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</si>
  <si>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</si>
  <si>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</si>
  <si>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</si>
  <si>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</si>
  <si>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</si>
  <si>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</si>
  <si>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</si>
  <si>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</si>
  <si>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</si>
  <si>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</si>
  <si>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</si>
  <si>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</si>
  <si>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</si>
  <si>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</si>
  <si>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</si>
  <si>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</si>
  <si>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</si>
  <si>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</si>
  <si>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</si>
  <si>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</si>
  <si>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</si>
  <si>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</si>
  <si>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</si>
  <si>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</si>
  <si>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</si>
  <si>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</si>
  <si>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</si>
  <si>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</si>
  <si>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</si>
  <si>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</si>
  <si>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</si>
  <si>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</si>
  <si>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</si>
  <si>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</si>
  <si>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</si>
  <si>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</si>
  <si>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</si>
  <si>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</si>
  <si>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</si>
  <si>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</si>
  <si>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</si>
  <si>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</si>
  <si>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</si>
  <si>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</si>
  <si>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</si>
  <si>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</si>
  <si>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</si>
  <si>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</si>
  <si>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</si>
  <si>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</si>
  <si>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</si>
  <si>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</si>
  <si>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</si>
  <si>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</si>
  <si>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</si>
  <si>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</si>
  <si>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</si>
  <si>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</si>
  <si>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</si>
  <si>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</si>
  <si>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</si>
  <si>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</si>
  <si>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</si>
  <si>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</si>
  <si>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</si>
  <si>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</si>
  <si>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</si>
  <si>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</si>
  <si>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</si>
  <si>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</si>
  <si>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</si>
  <si>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</si>
  <si>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</si>
  <si>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</si>
  <si>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</si>
  <si>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</si>
  <si>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</si>
  <si>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</si>
  <si>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</si>
  <si>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</si>
  <si>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</si>
  <si>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</si>
  <si>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</si>
  <si>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</si>
  <si>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</si>
  <si>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</si>
  <si>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</si>
  <si>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</si>
  <si>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</si>
  <si>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</si>
  <si>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</si>
  <si>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</si>
  <si>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</si>
  <si>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</si>
  <si>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</si>
  <si>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</si>
  <si>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</si>
  <si>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</si>
  <si>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</si>
  <si>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</si>
  <si>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</si>
  <si>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</si>
  <si>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</si>
  <si>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</si>
  <si>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</si>
  <si>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</si>
  <si>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</si>
  <si>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</si>
  <si>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</si>
  <si>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</si>
  <si>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</si>
  <si>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</si>
  <si>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</si>
  <si>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</si>
  <si>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</si>
  <si>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</si>
  <si>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</si>
  <si>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</si>
  <si>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</si>
  <si>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</si>
  <si>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</si>
  <si>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</si>
  <si>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</si>
  <si>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</si>
  <si>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</si>
  <si>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</si>
  <si>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</si>
  <si>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</si>
  <si>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</si>
  <si>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</si>
  <si>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</si>
  <si>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</si>
  <si>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</si>
  <si>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</si>
  <si>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</si>
  <si>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</si>
  <si>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</si>
  <si>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</si>
  <si>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</si>
  <si>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</si>
  <si>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</si>
  <si>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</si>
  <si>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</si>
  <si>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</si>
  <si>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</si>
  <si>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</si>
  <si>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</si>
  <si>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</si>
  <si>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</si>
  <si>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</si>
  <si>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</si>
  <si>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</si>
  <si>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</si>
  <si>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</si>
  <si>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</si>
  <si>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</si>
  <si>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</si>
  <si>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</si>
  <si>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</si>
  <si>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</si>
  <si>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</si>
  <si>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</si>
  <si>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</si>
  <si>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</si>
  <si>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</si>
  <si>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</si>
  <si>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</si>
  <si>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</si>
  <si>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</si>
  <si>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</si>
  <si>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</si>
  <si>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</si>
  <si>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</si>
  <si>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</si>
  <si>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</si>
  <si>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</si>
  <si>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</si>
  <si>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</si>
  <si>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</si>
  <si>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</si>
  <si>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</si>
  <si>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</si>
  <si>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</si>
  <si>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</si>
  <si>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</si>
  <si>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</si>
  <si>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</si>
  <si>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</si>
  <si>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</si>
  <si>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</si>
  <si>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</si>
  <si>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</si>
  <si>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</si>
  <si>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</si>
  <si>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</si>
  <si>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</si>
  <si>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</si>
  <si>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</si>
  <si>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</si>
  <si>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</si>
  <si>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</si>
  <si>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</si>
  <si>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</si>
  <si>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</si>
  <si>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</si>
  <si>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</si>
  <si>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</si>
  <si>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</si>
  <si>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</si>
  <si>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</si>
  <si>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</si>
  <si>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</si>
  <si>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</si>
  <si>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</si>
  <si>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</si>
  <si>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</si>
  <si>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</si>
  <si>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</si>
  <si>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</si>
  <si>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</si>
  <si>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</si>
  <si>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</si>
  <si>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</si>
  <si>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</si>
  <si>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</si>
  <si>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</si>
  <si>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</si>
  <si>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</si>
  <si>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</si>
  <si>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</si>
  <si>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</si>
  <si>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</si>
  <si>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</si>
  <si>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</si>
  <si>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</si>
  <si>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</si>
  <si>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</si>
  <si>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</si>
  <si>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</si>
  <si>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</si>
  <si>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</si>
  <si>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</si>
  <si>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</si>
  <si>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</si>
  <si>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</si>
  <si>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</si>
  <si>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</si>
  <si>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</si>
  <si>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</si>
  <si>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</si>
  <si>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</si>
  <si>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</si>
  <si>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</si>
  <si>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</si>
  <si>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</si>
  <si>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</si>
  <si>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</si>
  <si>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</si>
  <si>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</si>
  <si>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</si>
  <si>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</si>
  <si>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</si>
  <si>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</si>
  <si>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</si>
  <si>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</si>
  <si>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</si>
  <si>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</si>
  <si>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</si>
  <si>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</si>
  <si>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</si>
  <si>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</si>
  <si>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</si>
  <si>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</si>
  <si>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</si>
  <si>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</si>
  <si>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</si>
  <si>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</si>
  <si>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</si>
  <si>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</si>
  <si>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</si>
  <si>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</si>
  <si>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</si>
  <si>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</si>
  <si>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</si>
  <si>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</si>
  <si>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</si>
  <si>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</si>
  <si>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</si>
  <si>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</si>
  <si>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</si>
  <si>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</si>
  <si>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</si>
  <si>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</si>
  <si>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</si>
  <si>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</si>
  <si>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</si>
  <si>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</si>
  <si>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</si>
  <si>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</si>
  <si>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</si>
  <si>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</si>
  <si>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</si>
  <si>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</si>
  <si>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</si>
  <si>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</si>
  <si>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</si>
  <si>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</si>
  <si>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</si>
  <si>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</si>
  <si>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</si>
  <si>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</si>
  <si>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</si>
  <si>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</si>
  <si>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</si>
  <si>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</si>
  <si>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</si>
  <si>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</si>
  <si>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</si>
  <si>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</si>
  <si>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</si>
  <si>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</si>
  <si>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</si>
  <si>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</si>
  <si>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</si>
  <si>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</si>
  <si>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</si>
  <si>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</si>
  <si>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</si>
  <si>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</si>
  <si>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</si>
  <si>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</si>
  <si>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</si>
  <si>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</si>
  <si>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</si>
  <si>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</si>
  <si>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</si>
  <si>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</si>
  <si>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</si>
  <si>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</si>
  <si>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</si>
  <si>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</si>
  <si>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</si>
  <si>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</si>
  <si>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</si>
  <si>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</si>
  <si>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</si>
  <si>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</si>
  <si>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</si>
  <si>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</si>
  <si>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</si>
  <si>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</si>
  <si>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</si>
  <si>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</si>
  <si>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</si>
  <si>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</si>
  <si>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</si>
  <si>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</si>
  <si>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</si>
  <si>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</si>
  <si>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</si>
  <si>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</si>
  <si>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</si>
  <si>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</si>
  <si>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</si>
  <si>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</si>
  <si>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</si>
  <si>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</si>
  <si>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</si>
  <si>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</si>
  <si>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</si>
  <si>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</si>
  <si>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</si>
  <si>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</si>
  <si>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</si>
  <si>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</si>
  <si>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</si>
  <si>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</si>
  <si>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</si>
  <si>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</si>
  <si>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</si>
  <si>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</si>
  <si>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</si>
  <si>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</si>
  <si>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</si>
  <si>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</si>
  <si>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</si>
  <si>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</si>
  <si>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</si>
  <si>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</si>
  <si>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</si>
  <si>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</si>
  <si>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</si>
  <si>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</si>
  <si>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</si>
  <si>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</si>
  <si>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</si>
  <si>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</si>
  <si>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</si>
  <si>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</si>
  <si>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</si>
  <si>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</si>
  <si>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</si>
  <si>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</si>
  <si>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</si>
  <si>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</si>
  <si>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</si>
  <si>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</si>
  <si>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</si>
  <si>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</si>
  <si>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</si>
  <si>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</si>
  <si>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</si>
  <si>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</si>
  <si>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</si>
  <si>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</si>
  <si>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</si>
  <si>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</si>
  <si>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</si>
  <si>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</si>
  <si>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</si>
  <si>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</si>
  <si>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</si>
  <si>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</si>
  <si>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</si>
  <si>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</si>
  <si>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</si>
  <si>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</si>
  <si>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</si>
  <si>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</si>
  <si>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</si>
  <si>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</si>
  <si>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</si>
  <si>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</si>
  <si>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</si>
  <si>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</si>
  <si>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</si>
  <si>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</si>
  <si>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</si>
  <si>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</si>
  <si>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</si>
  <si>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</si>
  <si>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</si>
  <si>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</si>
  <si>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</si>
  <si>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</si>
  <si>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</si>
  <si>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</si>
  <si>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</si>
  <si>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</si>
  <si>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</si>
  <si>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</si>
  <si>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</si>
  <si>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</si>
  <si>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</si>
  <si>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</si>
  <si>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</si>
  <si>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</si>
  <si>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</si>
  <si>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</si>
  <si>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</si>
  <si>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</si>
  <si>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</si>
  <si>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</si>
  <si>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</si>
  <si>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</si>
  <si>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</si>
  <si>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</si>
  <si>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</si>
  <si>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</si>
  <si>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</si>
  <si>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</si>
  <si>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</si>
  <si>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</si>
  <si>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</si>
  <si>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</si>
  <si>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</si>
  <si>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</si>
  <si>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</si>
  <si>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</si>
  <si>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</si>
  <si>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</si>
  <si>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</si>
  <si>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</si>
  <si>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</si>
  <si>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</si>
  <si>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</si>
  <si>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</si>
  <si>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</si>
  <si>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</si>
  <si>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</si>
  <si>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</si>
  <si>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</si>
  <si>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</si>
  <si>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</si>
  <si>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</si>
  <si>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</si>
  <si>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</si>
  <si>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</si>
  <si>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</si>
  <si>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</si>
  <si>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</si>
  <si>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</si>
  <si>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</si>
  <si>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</si>
  <si>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</si>
  <si>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</si>
  <si>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</si>
  <si>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</si>
  <si>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</si>
  <si>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</si>
  <si>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</si>
  <si>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</si>
  <si>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</si>
  <si>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</si>
  <si>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</si>
  <si>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</si>
  <si>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</si>
  <si>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</si>
  <si>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</si>
  <si>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</si>
  <si>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</si>
  <si>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</si>
  <si>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</si>
  <si>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</si>
  <si>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</si>
  <si>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</si>
  <si>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</si>
  <si>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</si>
  <si>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</si>
  <si>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</si>
  <si>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</si>
  <si>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</si>
  <si>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</si>
  <si>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</si>
  <si>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</si>
  <si>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</si>
  <si>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</si>
  <si>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</si>
  <si>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</si>
  <si>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</si>
  <si>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</si>
  <si>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</si>
  <si>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кардиологии</t>
  </si>
  <si>
    <t>(ДН) БСК</t>
  </si>
  <si>
    <t>онкологии</t>
  </si>
  <si>
    <t>(ДН) ОНКОЛОГИЧЕСКИЕ ЗАБОЛЕВАНИЯ</t>
  </si>
  <si>
    <t>педиатрии</t>
  </si>
  <si>
    <t>(ДН) САХАРНЫЙ ДИАБЕТ</t>
  </si>
  <si>
    <t>(ДН) Прочие</t>
  </si>
  <si>
    <t>терапии</t>
  </si>
  <si>
    <t>эндокринологии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</si>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</sst>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0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0" fillId="0" borderId="2" xfId="0" applyBorder="1" applyAlignment="1">
      <alignment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172">
        <v>300044</v>
      </c>
      <c r="E3" s="172"/>
      <c r="F3" s="7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  <c r="AH5" s="204" t="s">
        <v>38</v>
      </c>
    </row>
    <row r="6" spans="1:38" s="30" customFormat="1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  <c r="AH6" s="205"/>
    </row>
    <row r="7" spans="1:38" s="30" customFormat="1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  <c r="AH7" s="205"/>
    </row>
    <row r="8" spans="1:38" s="30" customFormat="1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  <c r="AH8" s="206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>D10+E10</f>
        <v>0</v>
      </c>
      <c r="G10" s="12">
        <f>H10+I10</f>
        <v>5261</v>
      </c>
      <c r="H10" s="50">
        <v>4101</v>
      </c>
      <c r="I10" s="50">
        <v>1160</v>
      </c>
      <c r="J10" s="50">
        <v>1800</v>
      </c>
      <c r="K10" s="11">
        <v>3.8</v>
      </c>
      <c r="L10" s="12">
        <f>ROUND(J10*K10,0)</f>
        <v>6840</v>
      </c>
      <c r="M10" s="13">
        <f>F10+G10+L10</f>
        <v>12101</v>
      </c>
      <c r="N10" s="10">
        <v>0</v>
      </c>
      <c r="O10" s="50">
        <v>0</v>
      </c>
      <c r="P10" s="3">
        <f>N10+O10</f>
        <v>0</v>
      </c>
      <c r="Q10" s="12">
        <f>R10+S10</f>
        <v>0</v>
      </c>
      <c r="R10" s="50">
        <v>0</v>
      </c>
      <c r="S10" s="50">
        <v>0</v>
      </c>
      <c r="T10" s="50">
        <v>0</v>
      </c>
      <c r="U10" s="11">
        <v>3.8</v>
      </c>
      <c r="V10" s="12">
        <f>ROUND(T10*U10,0)</f>
        <v>0</v>
      </c>
      <c r="W10" s="43">
        <f>P10+Q10+V10</f>
        <v>0</v>
      </c>
      <c r="X10" s="14">
        <f>D10+N10</f>
        <v>0</v>
      </c>
      <c r="Y10" s="12">
        <f>E10+O10</f>
        <v>0</v>
      </c>
      <c r="Z10" s="12">
        <f>F10+P10</f>
        <v>0</v>
      </c>
      <c r="AA10" s="12">
        <f>G10+Q10</f>
        <v>5261</v>
      </c>
      <c r="AB10" s="12">
        <f>H10+R10</f>
        <v>4101</v>
      </c>
      <c r="AC10" s="12">
        <f>I10+S10</f>
        <v>1160</v>
      </c>
      <c r="AD10" s="12">
        <f>J10+T10</f>
        <v>1800</v>
      </c>
      <c r="AE10" s="12">
        <f>L10+V10</f>
        <v>6840</v>
      </c>
      <c r="AF10" s="12">
        <f>M10+W10</f>
        <v>12101</v>
      </c>
      <c r="AG10" s="78">
        <v>5282</v>
      </c>
      <c r="AH10" s="79">
        <f>IFERROR(ROUND(AF10/AG10,0),"")</f>
        <v>2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>D11+E11</f>
        <v>0</v>
      </c>
      <c r="G11" s="12">
        <f>H11+I11</f>
        <v>0</v>
      </c>
      <c r="H11" s="50">
        <v>0</v>
      </c>
      <c r="I11" s="50">
        <v>0</v>
      </c>
      <c r="J11" s="50">
        <v>0</v>
      </c>
      <c r="K11" s="15">
        <v>2.6</v>
      </c>
      <c r="L11" s="18">
        <f>ROUND(J11*K11,0)</f>
        <v>0</v>
      </c>
      <c r="M11" s="19">
        <f>F11+G11+L11</f>
        <v>0</v>
      </c>
      <c r="N11" s="56">
        <v>0</v>
      </c>
      <c r="O11" s="51">
        <v>0</v>
      </c>
      <c r="P11" s="3">
        <f>N11+O11</f>
        <v>0</v>
      </c>
      <c r="Q11" s="12">
        <f>R11+S11</f>
        <v>0</v>
      </c>
      <c r="R11" s="50">
        <v>0</v>
      </c>
      <c r="S11" s="50">
        <v>0</v>
      </c>
      <c r="T11" s="50">
        <v>0</v>
      </c>
      <c r="U11" s="15">
        <v>2.6</v>
      </c>
      <c r="V11" s="18">
        <f>ROUND(T11*U11,0)</f>
        <v>0</v>
      </c>
      <c r="W11" s="59">
        <f>P11+Q11+V11</f>
        <v>0</v>
      </c>
      <c r="X11" s="17">
        <f>D11+N11</f>
        <v>0</v>
      </c>
      <c r="Y11" s="18">
        <f>E11+O11</f>
        <v>0</v>
      </c>
      <c r="Z11" s="18">
        <f>F11+P11</f>
        <v>0</v>
      </c>
      <c r="AA11" s="18">
        <f>G11+Q11</f>
        <v>0</v>
      </c>
      <c r="AB11" s="18">
        <f>H11+R11</f>
        <v>0</v>
      </c>
      <c r="AC11" s="18">
        <f>I11+S11</f>
        <v>0</v>
      </c>
      <c r="AD11" s="18">
        <f>J11+T11</f>
        <v>0</v>
      </c>
      <c r="AE11" s="18">
        <f>L11+V11</f>
        <v>0</v>
      </c>
      <c r="AF11" s="18">
        <f>M11+W11</f>
        <v>0</v>
      </c>
      <c r="AG11" s="80">
        <v>3450</v>
      </c>
      <c r="AH11" s="81">
        <f>IFERROR(ROUND(AF11/AG11,0),"")</f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>D12+E12</f>
        <v>0</v>
      </c>
      <c r="G12" s="12">
        <f>H12+I12</f>
        <v>500</v>
      </c>
      <c r="H12" s="50">
        <v>320</v>
      </c>
      <c r="I12" s="50">
        <v>180</v>
      </c>
      <c r="J12" s="50">
        <v>420</v>
      </c>
      <c r="K12" s="15">
        <v>2.5</v>
      </c>
      <c r="L12" s="18">
        <f>ROUND(J12*K12,0)</f>
        <v>1050</v>
      </c>
      <c r="M12" s="19">
        <f>F12+G12+L12</f>
        <v>1550</v>
      </c>
      <c r="N12" s="56">
        <v>0</v>
      </c>
      <c r="O12" s="51">
        <v>0</v>
      </c>
      <c r="P12" s="3">
        <f>N12+O12</f>
        <v>0</v>
      </c>
      <c r="Q12" s="12">
        <f>R12+S12</f>
        <v>190</v>
      </c>
      <c r="R12" s="50">
        <v>110</v>
      </c>
      <c r="S12" s="50">
        <v>80</v>
      </c>
      <c r="T12" s="50">
        <v>110</v>
      </c>
      <c r="U12" s="15">
        <v>2.5</v>
      </c>
      <c r="V12" s="18">
        <f>ROUND(T12*U12,0)</f>
        <v>275</v>
      </c>
      <c r="W12" s="59">
        <f>P12+Q12+V12</f>
        <v>465</v>
      </c>
      <c r="X12" s="17">
        <f>D12+N12</f>
        <v>0</v>
      </c>
      <c r="Y12" s="18">
        <f>E12+O12</f>
        <v>0</v>
      </c>
      <c r="Z12" s="18">
        <f>F12+P12</f>
        <v>0</v>
      </c>
      <c r="AA12" s="18">
        <f>G12+Q12</f>
        <v>690</v>
      </c>
      <c r="AB12" s="18">
        <f>H12+R12</f>
        <v>430</v>
      </c>
      <c r="AC12" s="18">
        <f>I12+S12</f>
        <v>260</v>
      </c>
      <c r="AD12" s="18">
        <f>J12+T12</f>
        <v>530</v>
      </c>
      <c r="AE12" s="18">
        <f>L12+V12</f>
        <v>1325</v>
      </c>
      <c r="AF12" s="18">
        <f>M12+W12</f>
        <v>2015</v>
      </c>
      <c r="AG12" s="80">
        <v>4670</v>
      </c>
      <c r="AH12" s="81">
        <f>IFERROR(ROUND(AF12/AG12,0),"")</f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>D13+E13</f>
        <v>0</v>
      </c>
      <c r="G13" s="12">
        <f>H13+I13</f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>ROUND(J13*K13,0)</f>
        <v>0</v>
      </c>
      <c r="M13" s="19">
        <f>F13+G13+L13</f>
        <v>0</v>
      </c>
      <c r="N13" s="56">
        <v>0</v>
      </c>
      <c r="O13" s="51">
        <v>0</v>
      </c>
      <c r="P13" s="3">
        <f>N13+O13</f>
        <v>0</v>
      </c>
      <c r="Q13" s="12">
        <f>R13+S13</f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>ROUND(T13*U13,0)</f>
        <v>0</v>
      </c>
      <c r="W13" s="59">
        <f>P13+Q13+V13</f>
        <v>0</v>
      </c>
      <c r="X13" s="17">
        <f>D13+N13</f>
        <v>0</v>
      </c>
      <c r="Y13" s="18">
        <f>E13+O13</f>
        <v>0</v>
      </c>
      <c r="Z13" s="18">
        <f>F13+P13</f>
        <v>0</v>
      </c>
      <c r="AA13" s="18">
        <f>G13+Q13</f>
        <v>0</v>
      </c>
      <c r="AB13" s="18">
        <f>H13+R13</f>
        <v>0</v>
      </c>
      <c r="AC13" s="18">
        <f>I13+S13</f>
        <v>0</v>
      </c>
      <c r="AD13" s="18">
        <f>J13+T13</f>
        <v>0</v>
      </c>
      <c r="AE13" s="18">
        <f>L13+V13</f>
        <v>0</v>
      </c>
      <c r="AF13" s="18">
        <f>M13+W13</f>
        <v>0</v>
      </c>
      <c r="AG13" s="80">
        <v>4313</v>
      </c>
      <c r="AH13" s="81">
        <f>IFERROR(ROUND(AF13/AG13,0),"")</f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>D14+E14</f>
        <v>0</v>
      </c>
      <c r="G14" s="12">
        <f>H14+I14</f>
        <v>0</v>
      </c>
      <c r="H14" s="50">
        <v>0</v>
      </c>
      <c r="I14" s="50">
        <v>0</v>
      </c>
      <c r="J14" s="50">
        <v>0</v>
      </c>
      <c r="K14" s="15">
        <v>2.1</v>
      </c>
      <c r="L14" s="18">
        <f>ROUND(J14*K14,0)</f>
        <v>0</v>
      </c>
      <c r="M14" s="19">
        <f>F14+G14+L14</f>
        <v>0</v>
      </c>
      <c r="N14" s="56">
        <v>0</v>
      </c>
      <c r="O14" s="51">
        <v>0</v>
      </c>
      <c r="P14" s="3">
        <f>N14+O14</f>
        <v>0</v>
      </c>
      <c r="Q14" s="12">
        <f>R14+S14</f>
        <v>0</v>
      </c>
      <c r="R14" s="50">
        <v>0</v>
      </c>
      <c r="S14" s="50">
        <v>0</v>
      </c>
      <c r="T14" s="50">
        <v>0</v>
      </c>
      <c r="U14" s="15">
        <v>2.1</v>
      </c>
      <c r="V14" s="18">
        <f>ROUND(T14*U14,0)</f>
        <v>0</v>
      </c>
      <c r="W14" s="59">
        <f>P14+Q14+V14</f>
        <v>0</v>
      </c>
      <c r="X14" s="17">
        <f>D14+N14</f>
        <v>0</v>
      </c>
      <c r="Y14" s="18">
        <f>E14+O14</f>
        <v>0</v>
      </c>
      <c r="Z14" s="18">
        <f>F14+P14</f>
        <v>0</v>
      </c>
      <c r="AA14" s="18">
        <f>G14+Q14</f>
        <v>0</v>
      </c>
      <c r="AB14" s="18">
        <f>H14+R14</f>
        <v>0</v>
      </c>
      <c r="AC14" s="18">
        <f>I14+S14</f>
        <v>0</v>
      </c>
      <c r="AD14" s="18">
        <f>J14+T14</f>
        <v>0</v>
      </c>
      <c r="AE14" s="18">
        <f>L14+V14</f>
        <v>0</v>
      </c>
      <c r="AF14" s="18">
        <f>M14+W14</f>
        <v>0</v>
      </c>
      <c r="AG14" s="80">
        <v>3779</v>
      </c>
      <c r="AH14" s="81">
        <f>IFERROR(ROUND(AF14/AG14,0),"")</f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>D15+E15</f>
        <v>0</v>
      </c>
      <c r="G15" s="12">
        <f>H15+I15</f>
        <v>0</v>
      </c>
      <c r="H15" s="50">
        <v>0</v>
      </c>
      <c r="I15" s="50">
        <v>0</v>
      </c>
      <c r="J15" s="50">
        <v>0</v>
      </c>
      <c r="K15" s="15">
        <v>2.1</v>
      </c>
      <c r="L15" s="18">
        <f>ROUND(J15*K15,0)</f>
        <v>0</v>
      </c>
      <c r="M15" s="19">
        <f>F15+G15+L15</f>
        <v>0</v>
      </c>
      <c r="N15" s="56">
        <v>0</v>
      </c>
      <c r="O15" s="51">
        <v>0</v>
      </c>
      <c r="P15" s="3">
        <f>N15+O15</f>
        <v>0</v>
      </c>
      <c r="Q15" s="12">
        <f>R15+S15</f>
        <v>0</v>
      </c>
      <c r="R15" s="50">
        <v>0</v>
      </c>
      <c r="S15" s="50">
        <v>0</v>
      </c>
      <c r="T15" s="50">
        <v>0</v>
      </c>
      <c r="U15" s="15">
        <v>2.1</v>
      </c>
      <c r="V15" s="18">
        <f>ROUND(T15*U15,0)</f>
        <v>0</v>
      </c>
      <c r="W15" s="59">
        <f>P15+Q15+V15</f>
        <v>0</v>
      </c>
      <c r="X15" s="17">
        <f>D15+N15</f>
        <v>0</v>
      </c>
      <c r="Y15" s="18">
        <f>E15+O15</f>
        <v>0</v>
      </c>
      <c r="Z15" s="18">
        <f>F15+P15</f>
        <v>0</v>
      </c>
      <c r="AA15" s="18">
        <f>G15+Q15</f>
        <v>0</v>
      </c>
      <c r="AB15" s="18">
        <f>H15+R15</f>
        <v>0</v>
      </c>
      <c r="AC15" s="18">
        <f>I15+S15</f>
        <v>0</v>
      </c>
      <c r="AD15" s="18">
        <f>J15+T15</f>
        <v>0</v>
      </c>
      <c r="AE15" s="18">
        <f>L15+V15</f>
        <v>0</v>
      </c>
      <c r="AF15" s="18">
        <f>M15+W15</f>
        <v>0</v>
      </c>
      <c r="AG15" s="80">
        <v>0</v>
      </c>
      <c r="AH15" s="81" t="str">
        <f>IFERROR(ROUND(AF15/AG15,0),"")</f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>D16+E16</f>
        <v>0</v>
      </c>
      <c r="G16" s="12">
        <f>H16+I16</f>
        <v>24</v>
      </c>
      <c r="H16" s="50">
        <v>12</v>
      </c>
      <c r="I16" s="50">
        <v>12</v>
      </c>
      <c r="J16" s="50">
        <v>250</v>
      </c>
      <c r="K16" s="15">
        <v>2.7</v>
      </c>
      <c r="L16" s="18">
        <f>ROUND(J16*K16,0)</f>
        <v>675</v>
      </c>
      <c r="M16" s="19">
        <f>F16+G16+L16</f>
        <v>699</v>
      </c>
      <c r="N16" s="57">
        <v>0</v>
      </c>
      <c r="O16" s="5">
        <v>0</v>
      </c>
      <c r="P16" s="49">
        <f>N16+O16</f>
        <v>0</v>
      </c>
      <c r="Q16" s="12">
        <f>R16+S16</f>
        <v>0</v>
      </c>
      <c r="R16" s="5">
        <v>0</v>
      </c>
      <c r="S16" s="5">
        <v>0</v>
      </c>
      <c r="T16" s="5">
        <v>0</v>
      </c>
      <c r="U16" s="15">
        <v>2.7</v>
      </c>
      <c r="V16" s="18">
        <f>ROUND(T16*U16,0)</f>
        <v>0</v>
      </c>
      <c r="W16" s="59">
        <f>P16+Q16+V16</f>
        <v>0</v>
      </c>
      <c r="X16" s="17">
        <f>D16+N16</f>
        <v>0</v>
      </c>
      <c r="Y16" s="18">
        <f>E16+O16</f>
        <v>0</v>
      </c>
      <c r="Z16" s="18">
        <f>F16+P16</f>
        <v>0</v>
      </c>
      <c r="AA16" s="18">
        <f>G16+Q16</f>
        <v>24</v>
      </c>
      <c r="AB16" s="18">
        <f>H16+R16</f>
        <v>12</v>
      </c>
      <c r="AC16" s="18">
        <f>I16+S16</f>
        <v>12</v>
      </c>
      <c r="AD16" s="18">
        <f>J16+T16</f>
        <v>250</v>
      </c>
      <c r="AE16" s="18">
        <f>L16+V16</f>
        <v>675</v>
      </c>
      <c r="AF16" s="18">
        <f>M16+W16</f>
        <v>699</v>
      </c>
      <c r="AG16" s="80">
        <v>3008</v>
      </c>
      <c r="AH16" s="81">
        <f>IFERROR(ROUND(AF16/AG16,0),"")</f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>D17+E17</f>
        <v>0</v>
      </c>
      <c r="G17" s="12">
        <f>H17+I17</f>
        <v>380</v>
      </c>
      <c r="H17" s="50">
        <v>140</v>
      </c>
      <c r="I17" s="50">
        <v>240</v>
      </c>
      <c r="J17" s="50">
        <v>430</v>
      </c>
      <c r="K17" s="16">
        <v>4.2</v>
      </c>
      <c r="L17" s="18">
        <f>ROUND(J17*K17,0)</f>
        <v>1806</v>
      </c>
      <c r="M17" s="19">
        <f>F17+G17+L17</f>
        <v>2186</v>
      </c>
      <c r="N17" s="56">
        <v>0</v>
      </c>
      <c r="O17" s="51">
        <v>0</v>
      </c>
      <c r="P17" s="3">
        <f>N17+O17</f>
        <v>0</v>
      </c>
      <c r="Q17" s="12">
        <f>R17+S17</f>
        <v>0</v>
      </c>
      <c r="R17" s="50">
        <v>0</v>
      </c>
      <c r="S17" s="50">
        <v>0</v>
      </c>
      <c r="T17" s="50">
        <v>0</v>
      </c>
      <c r="U17" s="16">
        <v>4.2</v>
      </c>
      <c r="V17" s="18">
        <f>ROUND(T17*U17,0)</f>
        <v>0</v>
      </c>
      <c r="W17" s="59">
        <f>P17+Q17+V17</f>
        <v>0</v>
      </c>
      <c r="X17" s="17">
        <f>D17+N17</f>
        <v>0</v>
      </c>
      <c r="Y17" s="18">
        <f>E17+O17</f>
        <v>0</v>
      </c>
      <c r="Z17" s="18">
        <f>F17+P17</f>
        <v>0</v>
      </c>
      <c r="AA17" s="18">
        <f>G17+Q17</f>
        <v>380</v>
      </c>
      <c r="AB17" s="18">
        <f>H17+R17</f>
        <v>140</v>
      </c>
      <c r="AC17" s="18">
        <f>I17+S17</f>
        <v>240</v>
      </c>
      <c r="AD17" s="18">
        <f>J17+T17</f>
        <v>430</v>
      </c>
      <c r="AE17" s="18">
        <f>L17+V17</f>
        <v>1806</v>
      </c>
      <c r="AF17" s="18">
        <f>M17+W17</f>
        <v>2186</v>
      </c>
      <c r="AG17" s="80">
        <v>5000</v>
      </c>
      <c r="AH17" s="81">
        <f>IFERROR(ROUND(AF17/AG17,0),"")</f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>D18+E18</f>
        <v>0</v>
      </c>
      <c r="G18" s="12">
        <f>H18+I18</f>
        <v>0</v>
      </c>
      <c r="H18" s="50">
        <v>0</v>
      </c>
      <c r="I18" s="50">
        <v>0</v>
      </c>
      <c r="J18" s="50">
        <v>0</v>
      </c>
      <c r="K18" s="15">
        <v>2</v>
      </c>
      <c r="L18" s="18">
        <f>ROUND(J18*K18,0)</f>
        <v>0</v>
      </c>
      <c r="M18" s="19">
        <f>F18+G18+L18</f>
        <v>0</v>
      </c>
      <c r="N18" s="56">
        <v>0</v>
      </c>
      <c r="O18" s="51">
        <v>0</v>
      </c>
      <c r="P18" s="3">
        <f>N18+O18</f>
        <v>0</v>
      </c>
      <c r="Q18" s="12">
        <f>R18+S18</f>
        <v>0</v>
      </c>
      <c r="R18" s="50">
        <v>0</v>
      </c>
      <c r="S18" s="50">
        <v>0</v>
      </c>
      <c r="T18" s="50">
        <v>0</v>
      </c>
      <c r="U18" s="15">
        <v>2</v>
      </c>
      <c r="V18" s="18">
        <f>ROUND(T18*U18,0)</f>
        <v>0</v>
      </c>
      <c r="W18" s="59">
        <f>P18+Q18+V18</f>
        <v>0</v>
      </c>
      <c r="X18" s="17">
        <f>D18+N18</f>
        <v>0</v>
      </c>
      <c r="Y18" s="18">
        <f>E18+O18</f>
        <v>0</v>
      </c>
      <c r="Z18" s="18">
        <f>F18+P18</f>
        <v>0</v>
      </c>
      <c r="AA18" s="18">
        <f>G18+Q18</f>
        <v>0</v>
      </c>
      <c r="AB18" s="18">
        <f>H18+R18</f>
        <v>0</v>
      </c>
      <c r="AC18" s="18">
        <f>I18+S18</f>
        <v>0</v>
      </c>
      <c r="AD18" s="18">
        <f>J18+T18</f>
        <v>0</v>
      </c>
      <c r="AE18" s="18">
        <f>L18+V18</f>
        <v>0</v>
      </c>
      <c r="AF18" s="18">
        <f>M18+W18</f>
        <v>0</v>
      </c>
      <c r="AG18" s="80">
        <v>0</v>
      </c>
      <c r="AH18" s="81" t="str">
        <f>IFERROR(ROUND(AF18/AG18,0),"")</f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>D19+E19</f>
        <v>0</v>
      </c>
      <c r="G19" s="12">
        <f>H19+I19</f>
        <v>812</v>
      </c>
      <c r="H19" s="50">
        <v>800</v>
      </c>
      <c r="I19" s="50">
        <v>12</v>
      </c>
      <c r="J19" s="50">
        <v>900</v>
      </c>
      <c r="K19" s="15">
        <v>2.4</v>
      </c>
      <c r="L19" s="18">
        <f>ROUND(J19*K19,0)</f>
        <v>2160</v>
      </c>
      <c r="M19" s="19">
        <f>F19+G19+L19</f>
        <v>2972</v>
      </c>
      <c r="N19" s="56">
        <v>0</v>
      </c>
      <c r="O19" s="51">
        <v>0</v>
      </c>
      <c r="P19" s="3">
        <f>N19+O19</f>
        <v>0</v>
      </c>
      <c r="Q19" s="12">
        <f>R19+S19</f>
        <v>0</v>
      </c>
      <c r="R19" s="50">
        <v>0</v>
      </c>
      <c r="S19" s="50">
        <v>0</v>
      </c>
      <c r="T19" s="50">
        <v>0</v>
      </c>
      <c r="U19" s="15">
        <v>2.4</v>
      </c>
      <c r="V19" s="18">
        <f>ROUND(T19*U19,0)</f>
        <v>0</v>
      </c>
      <c r="W19" s="59">
        <f>P19+Q19+V19</f>
        <v>0</v>
      </c>
      <c r="X19" s="17">
        <f>D19+N19</f>
        <v>0</v>
      </c>
      <c r="Y19" s="18">
        <f>E19+O19</f>
        <v>0</v>
      </c>
      <c r="Z19" s="18">
        <f>F19+P19</f>
        <v>0</v>
      </c>
      <c r="AA19" s="18">
        <f>G19+Q19</f>
        <v>812</v>
      </c>
      <c r="AB19" s="18">
        <f>H19+R19</f>
        <v>800</v>
      </c>
      <c r="AC19" s="18">
        <f>I19+S19</f>
        <v>12</v>
      </c>
      <c r="AD19" s="18">
        <f>J19+T19</f>
        <v>900</v>
      </c>
      <c r="AE19" s="18">
        <f>L19+V19</f>
        <v>2160</v>
      </c>
      <c r="AF19" s="18">
        <f>M19+W19</f>
        <v>2972</v>
      </c>
      <c r="AG19" s="80">
        <v>3439</v>
      </c>
      <c r="AH19" s="81">
        <f>IFERROR(ROUND(AF19/AG19,0),"")</f>
        <v>1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>D20+E20</f>
        <v>0</v>
      </c>
      <c r="G20" s="12">
        <f>H20+I20</f>
        <v>0</v>
      </c>
      <c r="H20" s="50">
        <v>0</v>
      </c>
      <c r="I20" s="50">
        <v>0</v>
      </c>
      <c r="J20" s="50">
        <v>0</v>
      </c>
      <c r="K20" s="15">
        <v>3.1</v>
      </c>
      <c r="L20" s="18">
        <f>ROUND(J20*K20,0)</f>
        <v>0</v>
      </c>
      <c r="M20" s="19">
        <f>F20+G20+L20</f>
        <v>0</v>
      </c>
      <c r="N20" s="57">
        <v>0</v>
      </c>
      <c r="O20" s="5">
        <v>0</v>
      </c>
      <c r="P20" s="49">
        <f>N20+O20</f>
        <v>0</v>
      </c>
      <c r="Q20" s="12">
        <f>R20+S20</f>
        <v>0</v>
      </c>
      <c r="R20" s="5">
        <v>0</v>
      </c>
      <c r="S20" s="5">
        <v>0</v>
      </c>
      <c r="T20" s="5">
        <v>0</v>
      </c>
      <c r="U20" s="15">
        <v>3.1</v>
      </c>
      <c r="V20" s="18">
        <f>ROUND(T20*U20,0)</f>
        <v>0</v>
      </c>
      <c r="W20" s="59">
        <f>P20+Q20+V20</f>
        <v>0</v>
      </c>
      <c r="X20" s="17">
        <f>D20+N20</f>
        <v>0</v>
      </c>
      <c r="Y20" s="18">
        <f>E20+O20</f>
        <v>0</v>
      </c>
      <c r="Z20" s="18">
        <f>F20+P20</f>
        <v>0</v>
      </c>
      <c r="AA20" s="18">
        <f>G20+Q20</f>
        <v>0</v>
      </c>
      <c r="AB20" s="18">
        <f>H20+R20</f>
        <v>0</v>
      </c>
      <c r="AC20" s="18">
        <f>I20+S20</f>
        <v>0</v>
      </c>
      <c r="AD20" s="18">
        <f>J20+T20</f>
        <v>0</v>
      </c>
      <c r="AE20" s="18">
        <f>L20+V20</f>
        <v>0</v>
      </c>
      <c r="AF20" s="18">
        <f>M20+W20</f>
        <v>0</v>
      </c>
      <c r="AG20" s="80">
        <v>4470</v>
      </c>
      <c r="AH20" s="81">
        <f>IFERROR(ROUND(AF20/AG20,0),"")</f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>D21+E21</f>
        <v>0</v>
      </c>
      <c r="G21" s="124">
        <f>H21+I21</f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>ROUND(J21*K21,0)</f>
        <v>0</v>
      </c>
      <c r="M21" s="128">
        <f>F21+G21+L21</f>
        <v>0</v>
      </c>
      <c r="N21" s="134">
        <v>0</v>
      </c>
      <c r="O21" s="123">
        <v>0</v>
      </c>
      <c r="P21" s="130">
        <f>N21+O21</f>
        <v>0</v>
      </c>
      <c r="Q21" s="124">
        <f>R21+S21</f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>ROUND(T21*U21,0)</f>
        <v>0</v>
      </c>
      <c r="W21" s="135">
        <f>P21+Q21+V21</f>
        <v>0</v>
      </c>
      <c r="X21" s="126">
        <f>D21+N21</f>
        <v>0</v>
      </c>
      <c r="Y21" s="127">
        <f>E21+O21</f>
        <v>0</v>
      </c>
      <c r="Z21" s="127">
        <f>F21+P21</f>
        <v>0</v>
      </c>
      <c r="AA21" s="127">
        <f>G21+Q21</f>
        <v>0</v>
      </c>
      <c r="AB21" s="127">
        <f>H21+R21</f>
        <v>0</v>
      </c>
      <c r="AC21" s="127">
        <f>I21+S21</f>
        <v>0</v>
      </c>
      <c r="AD21" s="127">
        <f>J21+T21</f>
        <v>0</v>
      </c>
      <c r="AE21" s="127">
        <f>L21+V21</f>
        <v>0</v>
      </c>
      <c r="AF21" s="127">
        <f>M21+W21</f>
        <v>0</v>
      </c>
      <c r="AG21" s="137">
        <v>4470</v>
      </c>
      <c r="AH21" s="138">
        <f>IFERROR(ROUND(AF21/AG21,0),"")</f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>D22+E22</f>
        <v>0</v>
      </c>
      <c r="G22" s="12">
        <f>H22+I22</f>
        <v>0</v>
      </c>
      <c r="H22" s="50">
        <v>0</v>
      </c>
      <c r="I22" s="50">
        <v>0</v>
      </c>
      <c r="J22" s="50">
        <v>0</v>
      </c>
      <c r="K22" s="15">
        <v>3.1</v>
      </c>
      <c r="L22" s="18">
        <f>ROUND(J22*K22,0)</f>
        <v>0</v>
      </c>
      <c r="M22" s="19">
        <f>F22+G22+L22</f>
        <v>0</v>
      </c>
      <c r="N22" s="57">
        <v>0</v>
      </c>
      <c r="O22" s="5">
        <v>0</v>
      </c>
      <c r="P22" s="49">
        <f>N22+O22</f>
        <v>0</v>
      </c>
      <c r="Q22" s="12">
        <f>R22+S22</f>
        <v>0</v>
      </c>
      <c r="R22" s="49">
        <v>0</v>
      </c>
      <c r="S22" s="49">
        <v>0</v>
      </c>
      <c r="T22" s="49">
        <v>0</v>
      </c>
      <c r="U22" s="15">
        <v>3.1</v>
      </c>
      <c r="V22" s="18">
        <f>ROUND(T22*U22,0)</f>
        <v>0</v>
      </c>
      <c r="W22" s="59">
        <f>P22+Q22+V22</f>
        <v>0</v>
      </c>
      <c r="X22" s="17">
        <f>D22+N22</f>
        <v>0</v>
      </c>
      <c r="Y22" s="18">
        <f>E22+O22</f>
        <v>0</v>
      </c>
      <c r="Z22" s="18">
        <f>F22+P22</f>
        <v>0</v>
      </c>
      <c r="AA22" s="18">
        <f>G22+Q22</f>
        <v>0</v>
      </c>
      <c r="AB22" s="18">
        <f>H22+R22</f>
        <v>0</v>
      </c>
      <c r="AC22" s="18">
        <f>I22+S22</f>
        <v>0</v>
      </c>
      <c r="AD22" s="18">
        <f>J22+T22</f>
        <v>0</v>
      </c>
      <c r="AE22" s="18">
        <f>L22+V22</f>
        <v>0</v>
      </c>
      <c r="AF22" s="18">
        <f>M22+W22</f>
        <v>0</v>
      </c>
      <c r="AG22" s="80">
        <v>4470</v>
      </c>
      <c r="AH22" s="81">
        <f>IFERROR(ROUND(AF22/AG22,0),"")</f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>D23+E23</f>
        <v>0</v>
      </c>
      <c r="G23" s="12">
        <f>H23+I23</f>
        <v>800</v>
      </c>
      <c r="H23" s="50">
        <v>100</v>
      </c>
      <c r="I23" s="50">
        <v>700</v>
      </c>
      <c r="J23" s="50">
        <v>860</v>
      </c>
      <c r="K23" s="15">
        <v>3.1</v>
      </c>
      <c r="L23" s="18">
        <f>ROUND(J23*K23,0)</f>
        <v>2666</v>
      </c>
      <c r="M23" s="19">
        <f>F23+G23+L23</f>
        <v>3466</v>
      </c>
      <c r="N23" s="57">
        <v>0</v>
      </c>
      <c r="O23" s="5">
        <v>0</v>
      </c>
      <c r="P23" s="49">
        <f>N23+O23</f>
        <v>0</v>
      </c>
      <c r="Q23" s="12">
        <f>R23+S23</f>
        <v>0</v>
      </c>
      <c r="R23" s="49">
        <v>0</v>
      </c>
      <c r="S23" s="49">
        <v>0</v>
      </c>
      <c r="T23" s="49">
        <v>0</v>
      </c>
      <c r="U23" s="15">
        <v>3.1</v>
      </c>
      <c r="V23" s="18">
        <f>ROUND(T23*U23,0)</f>
        <v>0</v>
      </c>
      <c r="W23" s="59">
        <f>P23+Q23+V23</f>
        <v>0</v>
      </c>
      <c r="X23" s="17">
        <f>D23+N23</f>
        <v>0</v>
      </c>
      <c r="Y23" s="18">
        <f>E23+O23</f>
        <v>0</v>
      </c>
      <c r="Z23" s="18">
        <f>F23+P23</f>
        <v>0</v>
      </c>
      <c r="AA23" s="18">
        <f>G23+Q23</f>
        <v>800</v>
      </c>
      <c r="AB23" s="18">
        <f>H23+R23</f>
        <v>100</v>
      </c>
      <c r="AC23" s="18">
        <f>I23+S23</f>
        <v>700</v>
      </c>
      <c r="AD23" s="18">
        <f>J23+T23</f>
        <v>860</v>
      </c>
      <c r="AE23" s="18">
        <f>L23+V23</f>
        <v>2666</v>
      </c>
      <c r="AF23" s="18">
        <f>M23+W23</f>
        <v>3466</v>
      </c>
      <c r="AG23" s="80">
        <v>4470</v>
      </c>
      <c r="AH23" s="81">
        <f>IFERROR(ROUND(AF23/AG23,0),"")</f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>D24+E24</f>
        <v>0</v>
      </c>
      <c r="G24" s="12">
        <f>H24+I24</f>
        <v>0</v>
      </c>
      <c r="H24" s="5">
        <v>0</v>
      </c>
      <c r="I24" s="5">
        <v>0</v>
      </c>
      <c r="J24" s="5">
        <v>0</v>
      </c>
      <c r="K24" s="15">
        <v>3.1</v>
      </c>
      <c r="L24" s="18">
        <f>ROUND(J24*K24,0)</f>
        <v>0</v>
      </c>
      <c r="M24" s="19">
        <f>F24+G24+L24</f>
        <v>0</v>
      </c>
      <c r="N24" s="56">
        <v>0</v>
      </c>
      <c r="O24" s="51">
        <v>0</v>
      </c>
      <c r="P24" s="3">
        <f>N24+O24</f>
        <v>0</v>
      </c>
      <c r="Q24" s="12">
        <f>R24+S24</f>
        <v>0</v>
      </c>
      <c r="R24" s="50">
        <v>0</v>
      </c>
      <c r="S24" s="50">
        <v>0</v>
      </c>
      <c r="T24" s="50">
        <v>0</v>
      </c>
      <c r="U24" s="15">
        <v>3.1</v>
      </c>
      <c r="V24" s="18">
        <f>ROUND(T24*U24,0)</f>
        <v>0</v>
      </c>
      <c r="W24" s="59">
        <f>P24+Q24+V24</f>
        <v>0</v>
      </c>
      <c r="X24" s="17">
        <f>D24+N24</f>
        <v>0</v>
      </c>
      <c r="Y24" s="18">
        <f>E24+O24</f>
        <v>0</v>
      </c>
      <c r="Z24" s="18">
        <f>F24+P24</f>
        <v>0</v>
      </c>
      <c r="AA24" s="18">
        <f>G24+Q24</f>
        <v>0</v>
      </c>
      <c r="AB24" s="18">
        <f>H24+R24</f>
        <v>0</v>
      </c>
      <c r="AC24" s="18">
        <f>I24+S24</f>
        <v>0</v>
      </c>
      <c r="AD24" s="18">
        <f>J24+T24</f>
        <v>0</v>
      </c>
      <c r="AE24" s="18">
        <f>L24+V24</f>
        <v>0</v>
      </c>
      <c r="AF24" s="18">
        <f>M24+W24</f>
        <v>0</v>
      </c>
      <c r="AG24" s="80">
        <v>4470</v>
      </c>
      <c r="AH24" s="81">
        <f>IFERROR(ROUND(AF24/AG24,0),"")</f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>D25+E25</f>
        <v>0</v>
      </c>
      <c r="G25" s="12">
        <f>H25+I25</f>
        <v>450</v>
      </c>
      <c r="H25" s="50">
        <v>110</v>
      </c>
      <c r="I25" s="50">
        <v>340</v>
      </c>
      <c r="J25" s="50">
        <v>240</v>
      </c>
      <c r="K25" s="15">
        <v>2.2000000000000002</v>
      </c>
      <c r="L25" s="18">
        <f>ROUND(J25*K25,0)</f>
        <v>528</v>
      </c>
      <c r="M25" s="19">
        <f>F25+G25+L25</f>
        <v>978</v>
      </c>
      <c r="N25" s="56">
        <v>0</v>
      </c>
      <c r="O25" s="51">
        <v>0</v>
      </c>
      <c r="P25" s="3">
        <f>N25+O25</f>
        <v>0</v>
      </c>
      <c r="Q25" s="12">
        <f>R25+S25</f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>ROUND(T25*U25,0)</f>
        <v>0</v>
      </c>
      <c r="W25" s="59">
        <f>P25+Q25+V25</f>
        <v>0</v>
      </c>
      <c r="X25" s="17">
        <f>D25+N25</f>
        <v>0</v>
      </c>
      <c r="Y25" s="18">
        <f>E25+O25</f>
        <v>0</v>
      </c>
      <c r="Z25" s="18">
        <f>F25+P25</f>
        <v>0</v>
      </c>
      <c r="AA25" s="18">
        <f>G25+Q25</f>
        <v>450</v>
      </c>
      <c r="AB25" s="18">
        <f>H25+R25</f>
        <v>110</v>
      </c>
      <c r="AC25" s="18">
        <f>I25+S25</f>
        <v>340</v>
      </c>
      <c r="AD25" s="18">
        <f>J25+T25</f>
        <v>240</v>
      </c>
      <c r="AE25" s="18">
        <f>L25+V25</f>
        <v>528</v>
      </c>
      <c r="AF25" s="18">
        <f>M25+W25</f>
        <v>978</v>
      </c>
      <c r="AG25" s="80">
        <v>2200</v>
      </c>
      <c r="AH25" s="81">
        <f>IFERROR(ROUND(AF25/AG25,0),"")</f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>D26+E26</f>
        <v>0</v>
      </c>
      <c r="G26" s="12">
        <f>H26+I26</f>
        <v>1460</v>
      </c>
      <c r="H26" s="50">
        <v>510</v>
      </c>
      <c r="I26" s="50">
        <v>950</v>
      </c>
      <c r="J26" s="50">
        <v>1140</v>
      </c>
      <c r="K26" s="15">
        <v>2.9</v>
      </c>
      <c r="L26" s="18">
        <f>ROUND(J26*K26,0)</f>
        <v>3306</v>
      </c>
      <c r="M26" s="19">
        <f>F26+G26+L26</f>
        <v>4766</v>
      </c>
      <c r="N26" s="56">
        <v>0</v>
      </c>
      <c r="O26" s="51">
        <v>0</v>
      </c>
      <c r="P26" s="3">
        <f>N26+O26</f>
        <v>0</v>
      </c>
      <c r="Q26" s="12">
        <f>R26+S26</f>
        <v>300</v>
      </c>
      <c r="R26" s="50">
        <v>200</v>
      </c>
      <c r="S26" s="50">
        <v>100</v>
      </c>
      <c r="T26" s="50">
        <v>100</v>
      </c>
      <c r="U26" s="15">
        <v>2.9</v>
      </c>
      <c r="V26" s="18">
        <f>ROUND(T26*U26,0)</f>
        <v>290</v>
      </c>
      <c r="W26" s="59">
        <f>P26+Q26+V26</f>
        <v>590</v>
      </c>
      <c r="X26" s="17">
        <f>D26+N26</f>
        <v>0</v>
      </c>
      <c r="Y26" s="18">
        <f>E26+O26</f>
        <v>0</v>
      </c>
      <c r="Z26" s="18">
        <f>F26+P26</f>
        <v>0</v>
      </c>
      <c r="AA26" s="18">
        <f>G26+Q26</f>
        <v>1760</v>
      </c>
      <c r="AB26" s="18">
        <f>H26+R26</f>
        <v>710</v>
      </c>
      <c r="AC26" s="18">
        <f>I26+S26</f>
        <v>1050</v>
      </c>
      <c r="AD26" s="18">
        <f>J26+T26</f>
        <v>1240</v>
      </c>
      <c r="AE26" s="18">
        <f>L26+V26</f>
        <v>3596</v>
      </c>
      <c r="AF26" s="18">
        <f>M26+W26</f>
        <v>5356</v>
      </c>
      <c r="AG26" s="80">
        <v>4600</v>
      </c>
      <c r="AH26" s="81">
        <f>IFERROR(ROUND(AF26/AG26,0),"")</f>
        <v>1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>D27+E27</f>
        <v>0</v>
      </c>
      <c r="G27" s="12">
        <f>H27+I27</f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>ROUND(J27*K27,0)</f>
        <v>0</v>
      </c>
      <c r="M27" s="19">
        <f>F27+G27+L27</f>
        <v>0</v>
      </c>
      <c r="N27" s="56">
        <v>0</v>
      </c>
      <c r="O27" s="51">
        <v>0</v>
      </c>
      <c r="P27" s="3">
        <f>N27+O27</f>
        <v>0</v>
      </c>
      <c r="Q27" s="12">
        <f>R27+S27</f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>ROUND(T27*U27,0)</f>
        <v>0</v>
      </c>
      <c r="W27" s="59">
        <f>P27+Q27+V27</f>
        <v>0</v>
      </c>
      <c r="X27" s="17">
        <f>D27+N27</f>
        <v>0</v>
      </c>
      <c r="Y27" s="18">
        <f>E27+O27</f>
        <v>0</v>
      </c>
      <c r="Z27" s="18">
        <f>F27+P27</f>
        <v>0</v>
      </c>
      <c r="AA27" s="18">
        <f>G27+Q27</f>
        <v>0</v>
      </c>
      <c r="AB27" s="18">
        <f>H27+R27</f>
        <v>0</v>
      </c>
      <c r="AC27" s="18">
        <f>I27+S27</f>
        <v>0</v>
      </c>
      <c r="AD27" s="18">
        <f>J27+T27</f>
        <v>0</v>
      </c>
      <c r="AE27" s="18">
        <f>L27+V27</f>
        <v>0</v>
      </c>
      <c r="AF27" s="18">
        <f>M27+W27</f>
        <v>0</v>
      </c>
      <c r="AG27" s="80">
        <v>2100</v>
      </c>
      <c r="AH27" s="81">
        <f>IFERROR(ROUND(AF27/AG27,0),"")</f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>D28+E28</f>
        <v>0</v>
      </c>
      <c r="G28" s="12">
        <f>H28+I28</f>
        <v>0</v>
      </c>
      <c r="H28" s="50">
        <v>0</v>
      </c>
      <c r="I28" s="50">
        <v>0</v>
      </c>
      <c r="J28" s="50">
        <v>0</v>
      </c>
      <c r="K28" s="15">
        <v>2</v>
      </c>
      <c r="L28" s="18">
        <f>ROUND(J28*K28,0)</f>
        <v>0</v>
      </c>
      <c r="M28" s="19">
        <f>F28+G28+L28</f>
        <v>0</v>
      </c>
      <c r="N28" s="56">
        <v>0</v>
      </c>
      <c r="O28" s="51">
        <v>0</v>
      </c>
      <c r="P28" s="3">
        <f>N28+O28</f>
        <v>0</v>
      </c>
      <c r="Q28" s="12">
        <f>R28+S28</f>
        <v>0</v>
      </c>
      <c r="R28" s="50">
        <v>0</v>
      </c>
      <c r="S28" s="50">
        <v>0</v>
      </c>
      <c r="T28" s="50">
        <v>0</v>
      </c>
      <c r="U28" s="15">
        <v>2</v>
      </c>
      <c r="V28" s="18">
        <f>ROUND(T28*U28,0)</f>
        <v>0</v>
      </c>
      <c r="W28" s="59">
        <f>P28+Q28+V28</f>
        <v>0</v>
      </c>
      <c r="X28" s="17">
        <f>D28+N28</f>
        <v>0</v>
      </c>
      <c r="Y28" s="18">
        <f>E28+O28</f>
        <v>0</v>
      </c>
      <c r="Z28" s="18">
        <f>F28+P28</f>
        <v>0</v>
      </c>
      <c r="AA28" s="18">
        <f>G28+Q28</f>
        <v>0</v>
      </c>
      <c r="AB28" s="18">
        <f>H28+R28</f>
        <v>0</v>
      </c>
      <c r="AC28" s="18">
        <f>I28+S28</f>
        <v>0</v>
      </c>
      <c r="AD28" s="18">
        <f>J28+T28</f>
        <v>0</v>
      </c>
      <c r="AE28" s="18">
        <f>L28+V28</f>
        <v>0</v>
      </c>
      <c r="AF28" s="18">
        <f>M28+W28</f>
        <v>0</v>
      </c>
      <c r="AG28" s="80">
        <v>2231</v>
      </c>
      <c r="AH28" s="81">
        <f>IFERROR(ROUND(AF28/AG28,0),"")</f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>D29+E29</f>
        <v>0</v>
      </c>
      <c r="G29" s="12">
        <f>H29+I29</f>
        <v>322</v>
      </c>
      <c r="H29" s="50">
        <v>12</v>
      </c>
      <c r="I29" s="50">
        <v>310</v>
      </c>
      <c r="J29" s="50">
        <v>1080</v>
      </c>
      <c r="K29" s="15">
        <v>2.5</v>
      </c>
      <c r="L29" s="18">
        <f>ROUND(J29*K29,0)</f>
        <v>2700</v>
      </c>
      <c r="M29" s="19">
        <f>F29+G29+L29</f>
        <v>3022</v>
      </c>
      <c r="N29" s="57">
        <v>0</v>
      </c>
      <c r="O29" s="5">
        <v>0</v>
      </c>
      <c r="P29" s="49">
        <f>N29+O29</f>
        <v>0</v>
      </c>
      <c r="Q29" s="12">
        <f>R29+S29</f>
        <v>0</v>
      </c>
      <c r="R29" s="5">
        <v>0</v>
      </c>
      <c r="S29" s="5">
        <v>0</v>
      </c>
      <c r="T29" s="5">
        <v>0</v>
      </c>
      <c r="U29" s="15">
        <v>2.5</v>
      </c>
      <c r="V29" s="18">
        <f>ROUND(T29*U29,0)</f>
        <v>0</v>
      </c>
      <c r="W29" s="59">
        <f>P29+Q29+V29</f>
        <v>0</v>
      </c>
      <c r="X29" s="17">
        <f>D29+N29</f>
        <v>0</v>
      </c>
      <c r="Y29" s="18">
        <f>E29+O29</f>
        <v>0</v>
      </c>
      <c r="Z29" s="18">
        <f>F29+P29</f>
        <v>0</v>
      </c>
      <c r="AA29" s="18">
        <f>G29+Q29</f>
        <v>322</v>
      </c>
      <c r="AB29" s="18">
        <f>H29+R29</f>
        <v>12</v>
      </c>
      <c r="AC29" s="18">
        <f>I29+S29</f>
        <v>310</v>
      </c>
      <c r="AD29" s="18">
        <f>J29+T29</f>
        <v>1080</v>
      </c>
      <c r="AE29" s="18">
        <f>L29+V29</f>
        <v>2700</v>
      </c>
      <c r="AF29" s="18">
        <f>M29+W29</f>
        <v>3022</v>
      </c>
      <c r="AG29" s="80">
        <v>3750</v>
      </c>
      <c r="AH29" s="81">
        <f>IFERROR(ROUND(AF29/AG29,0),"")</f>
        <v>1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>D30+E30</f>
        <v>0</v>
      </c>
      <c r="G30" s="12">
        <f>H30+I30</f>
        <v>0</v>
      </c>
      <c r="H30" s="5">
        <v>0</v>
      </c>
      <c r="I30" s="5">
        <v>0</v>
      </c>
      <c r="J30" s="5">
        <v>0</v>
      </c>
      <c r="K30" s="15">
        <v>2.5</v>
      </c>
      <c r="L30" s="18">
        <f>ROUND(J30*K30,0)</f>
        <v>0</v>
      </c>
      <c r="M30" s="19">
        <f>F30+G30+L30</f>
        <v>0</v>
      </c>
      <c r="N30" s="56">
        <v>0</v>
      </c>
      <c r="O30" s="51">
        <v>0</v>
      </c>
      <c r="P30" s="3">
        <f>N30+O30</f>
        <v>0</v>
      </c>
      <c r="Q30" s="12">
        <f>R30+S30</f>
        <v>0</v>
      </c>
      <c r="R30" s="50">
        <v>0</v>
      </c>
      <c r="S30" s="50">
        <v>0</v>
      </c>
      <c r="T30" s="50">
        <v>0</v>
      </c>
      <c r="U30" s="15">
        <v>2.5</v>
      </c>
      <c r="V30" s="18">
        <f>ROUND(T30*U30,0)</f>
        <v>0</v>
      </c>
      <c r="W30" s="59">
        <f>P30+Q30+V30</f>
        <v>0</v>
      </c>
      <c r="X30" s="17">
        <f>D30+N30</f>
        <v>0</v>
      </c>
      <c r="Y30" s="18">
        <f>E30+O30</f>
        <v>0</v>
      </c>
      <c r="Z30" s="18">
        <f>F30+P30</f>
        <v>0</v>
      </c>
      <c r="AA30" s="18">
        <f>G30+Q30</f>
        <v>0</v>
      </c>
      <c r="AB30" s="18">
        <f>H30+R30</f>
        <v>0</v>
      </c>
      <c r="AC30" s="18">
        <f>I30+S30</f>
        <v>0</v>
      </c>
      <c r="AD30" s="18">
        <f>J30+T30</f>
        <v>0</v>
      </c>
      <c r="AE30" s="18">
        <f>L30+V30</f>
        <v>0</v>
      </c>
      <c r="AF30" s="18">
        <f>M30+W30</f>
        <v>0</v>
      </c>
      <c r="AG30" s="80">
        <v>3750</v>
      </c>
      <c r="AH30" s="81">
        <f>IFERROR(ROUND(AF30/AG30,0),"")</f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>D31+E31</f>
        <v>0</v>
      </c>
      <c r="G31" s="12">
        <f>H31+I31</f>
        <v>1090</v>
      </c>
      <c r="H31" s="50">
        <v>410</v>
      </c>
      <c r="I31" s="50">
        <v>680</v>
      </c>
      <c r="J31" s="50">
        <v>1250</v>
      </c>
      <c r="K31" s="16">
        <v>4.0999999999999996</v>
      </c>
      <c r="L31" s="18">
        <f>ROUND(J31*K31,0)</f>
        <v>5125</v>
      </c>
      <c r="M31" s="19">
        <f>F31+G31+L31</f>
        <v>6215</v>
      </c>
      <c r="N31" s="56">
        <v>0</v>
      </c>
      <c r="O31" s="51">
        <v>0</v>
      </c>
      <c r="P31" s="3">
        <f>N31+O31</f>
        <v>0</v>
      </c>
      <c r="Q31" s="12">
        <f>R31+S31</f>
        <v>550</v>
      </c>
      <c r="R31" s="50">
        <v>310</v>
      </c>
      <c r="S31" s="50">
        <v>240</v>
      </c>
      <c r="T31" s="50">
        <v>540</v>
      </c>
      <c r="U31" s="16">
        <v>4.0999999999999996</v>
      </c>
      <c r="V31" s="18">
        <f>ROUND(T31*U31,0)</f>
        <v>2214</v>
      </c>
      <c r="W31" s="59">
        <f>P31+Q31+V31</f>
        <v>2764</v>
      </c>
      <c r="X31" s="17">
        <f>D31+N31</f>
        <v>0</v>
      </c>
      <c r="Y31" s="18">
        <f>E31+O31</f>
        <v>0</v>
      </c>
      <c r="Z31" s="18">
        <f>F31+P31</f>
        <v>0</v>
      </c>
      <c r="AA31" s="18">
        <f>G31+Q31</f>
        <v>1640</v>
      </c>
      <c r="AB31" s="18">
        <f>H31+R31</f>
        <v>720</v>
      </c>
      <c r="AC31" s="18">
        <f>I31+S31</f>
        <v>920</v>
      </c>
      <c r="AD31" s="18">
        <f>J31+T31</f>
        <v>1790</v>
      </c>
      <c r="AE31" s="18">
        <f>L31+V31</f>
        <v>7339</v>
      </c>
      <c r="AF31" s="18">
        <f>M31+W31</f>
        <v>8979</v>
      </c>
      <c r="AG31" s="80">
        <v>4910</v>
      </c>
      <c r="AH31" s="81">
        <f>IFERROR(ROUND(AF31/AG31,0),"")</f>
        <v>2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>D32+E32</f>
        <v>0</v>
      </c>
      <c r="G32" s="12">
        <f>H32+I32</f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>ROUND(J32*K32,0)</f>
        <v>0</v>
      </c>
      <c r="M32" s="19">
        <f>F32+G32+L32</f>
        <v>0</v>
      </c>
      <c r="N32" s="56">
        <v>0</v>
      </c>
      <c r="O32" s="51">
        <v>0</v>
      </c>
      <c r="P32" s="3">
        <f>N32+O32</f>
        <v>0</v>
      </c>
      <c r="Q32" s="12">
        <f>R32+S32</f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>ROUND(T32*U32,0)</f>
        <v>0</v>
      </c>
      <c r="W32" s="59">
        <f>P32+Q32+V32</f>
        <v>0</v>
      </c>
      <c r="X32" s="17">
        <f>D32+N32</f>
        <v>0</v>
      </c>
      <c r="Y32" s="18">
        <f>E32+O32</f>
        <v>0</v>
      </c>
      <c r="Z32" s="18">
        <f>F32+P32</f>
        <v>0</v>
      </c>
      <c r="AA32" s="18">
        <f>G32+Q32</f>
        <v>0</v>
      </c>
      <c r="AB32" s="18">
        <f>H32+R32</f>
        <v>0</v>
      </c>
      <c r="AC32" s="18">
        <f>I32+S32</f>
        <v>0</v>
      </c>
      <c r="AD32" s="18">
        <f>J32+T32</f>
        <v>0</v>
      </c>
      <c r="AE32" s="18">
        <f>L32+V32</f>
        <v>0</v>
      </c>
      <c r="AF32" s="18">
        <f>M32+W32</f>
        <v>0</v>
      </c>
      <c r="AG32" s="80">
        <v>4910</v>
      </c>
      <c r="AH32" s="81">
        <f>IFERROR(ROUND(AF32/AG32,0),"")</f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>D33+E33</f>
        <v>0</v>
      </c>
      <c r="G33" s="12">
        <f>H33+I33</f>
        <v>2430</v>
      </c>
      <c r="H33" s="50">
        <v>440</v>
      </c>
      <c r="I33" s="50">
        <v>1990</v>
      </c>
      <c r="J33" s="50">
        <v>1660</v>
      </c>
      <c r="K33" s="16">
        <v>3.8</v>
      </c>
      <c r="L33" s="18">
        <f>ROUND(J33*K33,0)</f>
        <v>6308</v>
      </c>
      <c r="M33" s="19">
        <f>F33+G33+L33</f>
        <v>8738</v>
      </c>
      <c r="N33" s="56">
        <v>0</v>
      </c>
      <c r="O33" s="51">
        <v>0</v>
      </c>
      <c r="P33" s="3">
        <f>N33+O33</f>
        <v>0</v>
      </c>
      <c r="Q33" s="12">
        <f>R33+S33</f>
        <v>1060</v>
      </c>
      <c r="R33" s="50">
        <v>600</v>
      </c>
      <c r="S33" s="50">
        <v>460</v>
      </c>
      <c r="T33" s="50">
        <v>300</v>
      </c>
      <c r="U33" s="16">
        <v>3.8</v>
      </c>
      <c r="V33" s="18">
        <f>ROUND(T33*U33,0)</f>
        <v>1140</v>
      </c>
      <c r="W33" s="59">
        <f>P33+Q33+V33</f>
        <v>2200</v>
      </c>
      <c r="X33" s="17">
        <f>D33+N33</f>
        <v>0</v>
      </c>
      <c r="Y33" s="18">
        <f>E33+O33</f>
        <v>0</v>
      </c>
      <c r="Z33" s="18">
        <f>F33+P33</f>
        <v>0</v>
      </c>
      <c r="AA33" s="18">
        <f>G33+Q33</f>
        <v>3490</v>
      </c>
      <c r="AB33" s="18">
        <f>H33+R33</f>
        <v>1040</v>
      </c>
      <c r="AC33" s="18">
        <f>I33+S33</f>
        <v>2450</v>
      </c>
      <c r="AD33" s="18">
        <f>J33+T33</f>
        <v>1960</v>
      </c>
      <c r="AE33" s="18">
        <f>L33+V33</f>
        <v>7448</v>
      </c>
      <c r="AF33" s="18">
        <f>M33+W33</f>
        <v>10938</v>
      </c>
      <c r="AG33" s="80">
        <v>4870</v>
      </c>
      <c r="AH33" s="81">
        <f>IFERROR(ROUND(AF33/AG33,0),"")</f>
        <v>2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>D34+E34</f>
        <v>0</v>
      </c>
      <c r="G34" s="12">
        <f>H34+I34</f>
        <v>0</v>
      </c>
      <c r="H34" s="5">
        <v>0</v>
      </c>
      <c r="I34" s="5">
        <v>0</v>
      </c>
      <c r="J34" s="5">
        <v>0</v>
      </c>
      <c r="K34" s="15">
        <v>2.8</v>
      </c>
      <c r="L34" s="18">
        <f>ROUND(J34*K34,0)</f>
        <v>0</v>
      </c>
      <c r="M34" s="19">
        <f>F34+G34+L34</f>
        <v>0</v>
      </c>
      <c r="N34" s="56">
        <v>0</v>
      </c>
      <c r="O34" s="51">
        <v>0</v>
      </c>
      <c r="P34" s="3">
        <f>N34+O34</f>
        <v>0</v>
      </c>
      <c r="Q34" s="12">
        <f>R34+S34</f>
        <v>21473</v>
      </c>
      <c r="R34" s="50">
        <v>11653</v>
      </c>
      <c r="S34" s="68">
        <v>9820</v>
      </c>
      <c r="T34" s="68">
        <v>8817</v>
      </c>
      <c r="U34" s="15">
        <v>2.8</v>
      </c>
      <c r="V34" s="18">
        <f>ROUND(T34*U34,0)</f>
        <v>24688</v>
      </c>
      <c r="W34" s="59">
        <f>P34+Q34+V34</f>
        <v>46161</v>
      </c>
      <c r="X34" s="17">
        <f>D34+N34</f>
        <v>0</v>
      </c>
      <c r="Y34" s="18">
        <f>E34+O34</f>
        <v>0</v>
      </c>
      <c r="Z34" s="18">
        <f>F34+P34</f>
        <v>0</v>
      </c>
      <c r="AA34" s="18">
        <f>G34+Q34</f>
        <v>21473</v>
      </c>
      <c r="AB34" s="18">
        <f>H34+R34</f>
        <v>11653</v>
      </c>
      <c r="AC34" s="18">
        <f>I34+S34</f>
        <v>9820</v>
      </c>
      <c r="AD34" s="18">
        <f>J34+T34</f>
        <v>8817</v>
      </c>
      <c r="AE34" s="18">
        <f>L34+V34</f>
        <v>24688</v>
      </c>
      <c r="AF34" s="18">
        <f>M34+W34</f>
        <v>46161</v>
      </c>
      <c r="AG34" s="80">
        <v>3200</v>
      </c>
      <c r="AH34" s="81">
        <f>IFERROR(ROUND(AF34/AG34,0),"")</f>
        <v>14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>D35+E35</f>
        <v>0</v>
      </c>
      <c r="G35" s="12">
        <f>H35+I35</f>
        <v>0</v>
      </c>
      <c r="H35" s="50">
        <v>0</v>
      </c>
      <c r="I35" s="50">
        <v>0</v>
      </c>
      <c r="J35" s="50">
        <v>0</v>
      </c>
      <c r="K35" s="15">
        <v>2.5</v>
      </c>
      <c r="L35" s="18">
        <f>ROUND(J35*K35,0)</f>
        <v>0</v>
      </c>
      <c r="M35" s="19">
        <f>F35+G35+L35</f>
        <v>0</v>
      </c>
      <c r="N35" s="56">
        <v>0</v>
      </c>
      <c r="O35" s="51">
        <v>0</v>
      </c>
      <c r="P35" s="3">
        <f>N35+O35</f>
        <v>0</v>
      </c>
      <c r="Q35" s="12">
        <f>R35+S35</f>
        <v>0</v>
      </c>
      <c r="R35" s="50">
        <v>0</v>
      </c>
      <c r="S35" s="50">
        <v>0</v>
      </c>
      <c r="T35" s="50">
        <v>0</v>
      </c>
      <c r="U35" s="15">
        <v>2.5</v>
      </c>
      <c r="V35" s="18">
        <f>ROUND(T35*U35,0)</f>
        <v>0</v>
      </c>
      <c r="W35" s="59">
        <f>P35+Q35+V35</f>
        <v>0</v>
      </c>
      <c r="X35" s="17">
        <f>D35+N35</f>
        <v>0</v>
      </c>
      <c r="Y35" s="18">
        <f>E35+O35</f>
        <v>0</v>
      </c>
      <c r="Z35" s="18">
        <f>F35+P35</f>
        <v>0</v>
      </c>
      <c r="AA35" s="18">
        <f>G35+Q35</f>
        <v>0</v>
      </c>
      <c r="AB35" s="18">
        <f>H35+R35</f>
        <v>0</v>
      </c>
      <c r="AC35" s="18">
        <f>I35+S35</f>
        <v>0</v>
      </c>
      <c r="AD35" s="18">
        <f>J35+T35</f>
        <v>0</v>
      </c>
      <c r="AE35" s="18">
        <f>L35+V35</f>
        <v>0</v>
      </c>
      <c r="AF35" s="18">
        <f>M35+W35</f>
        <v>0</v>
      </c>
      <c r="AG35" s="80">
        <v>2724</v>
      </c>
      <c r="AH35" s="81">
        <f>IFERROR(ROUND(AF35/AG35,0),"")</f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>D36+E36</f>
        <v>0</v>
      </c>
      <c r="G36" s="12">
        <f>H36+I36</f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>ROUND(J36*K36,0)</f>
        <v>0</v>
      </c>
      <c r="M36" s="19">
        <f>F36+G36+L36</f>
        <v>0</v>
      </c>
      <c r="N36" s="56">
        <v>0</v>
      </c>
      <c r="O36" s="51">
        <v>0</v>
      </c>
      <c r="P36" s="3">
        <f>N36+O36</f>
        <v>0</v>
      </c>
      <c r="Q36" s="12">
        <f>R36+S36</f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>ROUND(T36*U36,0)</f>
        <v>0</v>
      </c>
      <c r="W36" s="59">
        <f>P36+Q36+V36</f>
        <v>0</v>
      </c>
      <c r="X36" s="17">
        <f>D36+N36</f>
        <v>0</v>
      </c>
      <c r="Y36" s="18">
        <f>E36+O36</f>
        <v>0</v>
      </c>
      <c r="Z36" s="18">
        <f>F36+P36</f>
        <v>0</v>
      </c>
      <c r="AA36" s="18">
        <f>G36+Q36</f>
        <v>0</v>
      </c>
      <c r="AB36" s="18">
        <f>H36+R36</f>
        <v>0</v>
      </c>
      <c r="AC36" s="18">
        <f>I36+S36</f>
        <v>0</v>
      </c>
      <c r="AD36" s="18">
        <f>J36+T36</f>
        <v>0</v>
      </c>
      <c r="AE36" s="18">
        <f>L36+V36</f>
        <v>0</v>
      </c>
      <c r="AF36" s="18">
        <f>M36+W36</f>
        <v>0</v>
      </c>
      <c r="AG36" s="80">
        <v>3888</v>
      </c>
      <c r="AH36" s="81">
        <f>IFERROR(ROUND(AF36/AG36,0),"")</f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>D37+E37</f>
        <v>0</v>
      </c>
      <c r="G37" s="12">
        <f>H37+I37</f>
        <v>0</v>
      </c>
      <c r="H37" s="50">
        <v>0</v>
      </c>
      <c r="I37" s="50">
        <v>0</v>
      </c>
      <c r="J37" s="50">
        <v>0</v>
      </c>
      <c r="K37" s="15">
        <v>2.1</v>
      </c>
      <c r="L37" s="18">
        <f>ROUND(J37*K37,0)</f>
        <v>0</v>
      </c>
      <c r="M37" s="19">
        <f>F37+G37+L37</f>
        <v>0</v>
      </c>
      <c r="N37" s="56">
        <v>0</v>
      </c>
      <c r="O37" s="51">
        <v>0</v>
      </c>
      <c r="P37" s="3">
        <f>N37+O37</f>
        <v>0</v>
      </c>
      <c r="Q37" s="12">
        <f>R37+S37</f>
        <v>0</v>
      </c>
      <c r="R37" s="50">
        <v>0</v>
      </c>
      <c r="S37" s="50">
        <v>0</v>
      </c>
      <c r="T37" s="50">
        <v>0</v>
      </c>
      <c r="U37" s="15">
        <v>2.1</v>
      </c>
      <c r="V37" s="18">
        <f>ROUND(T37*U37,0)</f>
        <v>0</v>
      </c>
      <c r="W37" s="59">
        <f>P37+Q37+V37</f>
        <v>0</v>
      </c>
      <c r="X37" s="17">
        <f>D37+N37</f>
        <v>0</v>
      </c>
      <c r="Y37" s="18">
        <f>E37+O37</f>
        <v>0</v>
      </c>
      <c r="Z37" s="18">
        <f>F37+P37</f>
        <v>0</v>
      </c>
      <c r="AA37" s="18">
        <f>G37+Q37</f>
        <v>0</v>
      </c>
      <c r="AB37" s="18">
        <f>H37+R37</f>
        <v>0</v>
      </c>
      <c r="AC37" s="18">
        <f>I37+S37</f>
        <v>0</v>
      </c>
      <c r="AD37" s="18">
        <f>J37+T37</f>
        <v>0</v>
      </c>
      <c r="AE37" s="18">
        <f>L37+V37</f>
        <v>0</v>
      </c>
      <c r="AF37" s="18">
        <f>M37+W37</f>
        <v>0</v>
      </c>
      <c r="AG37" s="80">
        <v>2500</v>
      </c>
      <c r="AH37" s="81">
        <f>IFERROR(ROUND(AF37/AG37,0),"")</f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>D38+E38</f>
        <v>0</v>
      </c>
      <c r="G38" s="12">
        <f>H38+I38</f>
        <v>3300</v>
      </c>
      <c r="H38" s="50">
        <v>1600</v>
      </c>
      <c r="I38" s="68">
        <v>1700</v>
      </c>
      <c r="J38" s="68">
        <v>260</v>
      </c>
      <c r="K38" s="15">
        <v>2</v>
      </c>
      <c r="L38" s="18">
        <f>ROUND(J38*K38,0)</f>
        <v>520</v>
      </c>
      <c r="M38" s="19">
        <f>F38+G38+L38</f>
        <v>3820</v>
      </c>
      <c r="N38" s="57">
        <v>0</v>
      </c>
      <c r="O38" s="5">
        <v>0</v>
      </c>
      <c r="P38" s="49">
        <f>N38+O38</f>
        <v>0</v>
      </c>
      <c r="Q38" s="12">
        <f>R38+S38</f>
        <v>0</v>
      </c>
      <c r="R38" s="5">
        <v>0</v>
      </c>
      <c r="S38" s="5">
        <v>0</v>
      </c>
      <c r="T38" s="5">
        <v>0</v>
      </c>
      <c r="U38" s="15">
        <v>2</v>
      </c>
      <c r="V38" s="18">
        <f>ROUND(T38*U38,0)</f>
        <v>0</v>
      </c>
      <c r="W38" s="59">
        <f>P38+Q38+V38</f>
        <v>0</v>
      </c>
      <c r="X38" s="17">
        <f>D38+N38</f>
        <v>0</v>
      </c>
      <c r="Y38" s="18">
        <f>E38+O38</f>
        <v>0</v>
      </c>
      <c r="Z38" s="18">
        <f>F38+P38</f>
        <v>0</v>
      </c>
      <c r="AA38" s="18">
        <f>G38+Q38</f>
        <v>3300</v>
      </c>
      <c r="AB38" s="18">
        <f>H38+R38</f>
        <v>1600</v>
      </c>
      <c r="AC38" s="18">
        <f>I38+S38</f>
        <v>1700</v>
      </c>
      <c r="AD38" s="18">
        <f>J38+T38</f>
        <v>260</v>
      </c>
      <c r="AE38" s="18">
        <f>L38+V38</f>
        <v>520</v>
      </c>
      <c r="AF38" s="18">
        <f>M38+W38</f>
        <v>3820</v>
      </c>
      <c r="AG38" s="80">
        <v>3790</v>
      </c>
      <c r="AH38" s="81">
        <f>IFERROR(ROUND(AF38/AG38,0),"")</f>
        <v>1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s="155" t="str">
        <f>IFERROR(ROUND(AF39/AG39,0),"")</f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s="155" t="str">
        <f>IFERROR(ROUND(AF40/AG40,0),"")</f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s="155" t="str">
        <f>IFERROR(ROUND(AF41/AG41,0),"")</f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s="155" t="str">
        <f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s="155" t="str">
        <f>IFERROR(ROUND(AF43/AG43,0),"")</f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s="155" t="str">
        <f>IFERROR(ROUND(AF44/AG44,0),"")</f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s="155" t="str">
        <f>IFERROR(ROUND(AF45/AG45,0),"")</f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>D46+E46</f>
        <v>0</v>
      </c>
      <c r="G46" s="12">
        <f>H46+I46</f>
        <v>0</v>
      </c>
      <c r="H46" s="5">
        <v>0</v>
      </c>
      <c r="I46" s="5">
        <v>0</v>
      </c>
      <c r="J46" s="5">
        <v>0</v>
      </c>
      <c r="K46" s="15">
        <v>2</v>
      </c>
      <c r="L46" s="18">
        <f>ROUND(J46*K46,0)</f>
        <v>0</v>
      </c>
      <c r="M46" s="19">
        <f>F46+G46+L46</f>
        <v>0</v>
      </c>
      <c r="N46" s="56">
        <v>0</v>
      </c>
      <c r="O46" s="51">
        <v>0</v>
      </c>
      <c r="P46" s="3">
        <f>N46+O46</f>
        <v>0</v>
      </c>
      <c r="Q46" s="12">
        <f>R46+S46</f>
        <v>0</v>
      </c>
      <c r="R46" s="50">
        <v>0</v>
      </c>
      <c r="S46" s="68">
        <v>0</v>
      </c>
      <c r="T46" s="68">
        <v>0</v>
      </c>
      <c r="U46" s="15">
        <v>2</v>
      </c>
      <c r="V46" s="18">
        <f>ROUND(T46*U46,0)</f>
        <v>0</v>
      </c>
      <c r="W46" s="59">
        <f>P46+Q46+V46</f>
        <v>0</v>
      </c>
      <c r="X46" s="17">
        <f>D46+N46</f>
        <v>0</v>
      </c>
      <c r="Y46" s="18">
        <f>E46+O46</f>
        <v>0</v>
      </c>
      <c r="Z46" s="18">
        <f>F46+P46</f>
        <v>0</v>
      </c>
      <c r="AA46" s="18">
        <f>G46+Q46</f>
        <v>0</v>
      </c>
      <c r="AB46" s="18">
        <f>H46+R46</f>
        <v>0</v>
      </c>
      <c r="AC46" s="18">
        <f>I46+S46</f>
        <v>0</v>
      </c>
      <c r="AD46" s="18">
        <f>J46+T46</f>
        <v>0</v>
      </c>
      <c r="AE46" s="18">
        <f>L46+V46</f>
        <v>0</v>
      </c>
      <c r="AF46" s="18">
        <f>M46+W46</f>
        <v>0</v>
      </c>
      <c r="AG46" s="80">
        <v>3790</v>
      </c>
      <c r="AH46" s="81">
        <f>IFERROR(ROUND(AF46/AG46,0),"")</f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>D47+E47</f>
        <v>0</v>
      </c>
      <c r="G47" s="12">
        <f>H47+I47</f>
        <v>34727</v>
      </c>
      <c r="H47" s="5">
        <v>20107</v>
      </c>
      <c r="I47" s="5">
        <v>14620</v>
      </c>
      <c r="J47" s="5">
        <v>15045</v>
      </c>
      <c r="K47" s="15">
        <v>2.7</v>
      </c>
      <c r="L47" s="18">
        <f>ROUND(J47*K47,0)</f>
        <v>40622</v>
      </c>
      <c r="M47" s="19">
        <f>F47+G47+L47</f>
        <v>75349</v>
      </c>
      <c r="N47" s="56">
        <v>0</v>
      </c>
      <c r="O47" s="51">
        <v>0</v>
      </c>
      <c r="P47" s="3">
        <f>N47+O47</f>
        <v>0</v>
      </c>
      <c r="Q47" s="12">
        <f>R47+S47</f>
        <v>0</v>
      </c>
      <c r="R47" s="50">
        <v>0</v>
      </c>
      <c r="S47" s="68">
        <v>0</v>
      </c>
      <c r="T47" s="68">
        <v>0</v>
      </c>
      <c r="U47" s="15">
        <v>2.7</v>
      </c>
      <c r="V47" s="18">
        <f>ROUND(T47*U47,0)</f>
        <v>0</v>
      </c>
      <c r="W47" s="59">
        <f>P47+Q47+V47</f>
        <v>0</v>
      </c>
      <c r="X47" s="17">
        <f>D47+N47</f>
        <v>0</v>
      </c>
      <c r="Y47" s="18">
        <f>E47+O47</f>
        <v>0</v>
      </c>
      <c r="Z47" s="18">
        <f>F47+P47</f>
        <v>0</v>
      </c>
      <c r="AA47" s="18">
        <f>G47+Q47</f>
        <v>34727</v>
      </c>
      <c r="AB47" s="18">
        <f>H47+R47</f>
        <v>20107</v>
      </c>
      <c r="AC47" s="18">
        <f>I47+S47</f>
        <v>14620</v>
      </c>
      <c r="AD47" s="18">
        <f>J47+T47</f>
        <v>15045</v>
      </c>
      <c r="AE47" s="18">
        <f>L47+V47</f>
        <v>40622</v>
      </c>
      <c r="AF47" s="18">
        <f>M47+W47</f>
        <v>75349</v>
      </c>
      <c r="AG47" s="80">
        <v>4670</v>
      </c>
      <c r="AH47" s="81">
        <f>IFERROR(ROUND(AF47/AG47,0),"")</f>
        <v>16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>D48+E48</f>
        <v>0</v>
      </c>
      <c r="G48" s="12">
        <f>H48+I48</f>
        <v>0</v>
      </c>
      <c r="H48" s="50">
        <v>0</v>
      </c>
      <c r="I48" s="50">
        <v>0</v>
      </c>
      <c r="J48" s="50">
        <v>0</v>
      </c>
      <c r="K48" s="15">
        <v>2</v>
      </c>
      <c r="L48" s="18">
        <f>ROUND(J48*K48,0)</f>
        <v>0</v>
      </c>
      <c r="M48" s="19">
        <f>F48+G48+L48</f>
        <v>0</v>
      </c>
      <c r="N48" s="56">
        <v>0</v>
      </c>
      <c r="O48" s="51">
        <v>0</v>
      </c>
      <c r="P48" s="3">
        <f>N48+O48</f>
        <v>0</v>
      </c>
      <c r="Q48" s="12">
        <f>R48+S48</f>
        <v>0</v>
      </c>
      <c r="R48" s="50">
        <v>0</v>
      </c>
      <c r="S48" s="50">
        <v>0</v>
      </c>
      <c r="T48" s="50">
        <v>0</v>
      </c>
      <c r="U48" s="15">
        <v>2</v>
      </c>
      <c r="V48" s="18">
        <f>ROUND(T48*U48,0)</f>
        <v>0</v>
      </c>
      <c r="W48" s="59">
        <f>P48+Q48+V48</f>
        <v>0</v>
      </c>
      <c r="X48" s="17">
        <f>D48+N48</f>
        <v>0</v>
      </c>
      <c r="Y48" s="18">
        <f>E48+O48</f>
        <v>0</v>
      </c>
      <c r="Z48" s="18">
        <f>F48+P48</f>
        <v>0</v>
      </c>
      <c r="AA48" s="18">
        <f>G48+Q48</f>
        <v>0</v>
      </c>
      <c r="AB48" s="18">
        <f>H48+R48</f>
        <v>0</v>
      </c>
      <c r="AC48" s="18">
        <f>I48+S48</f>
        <v>0</v>
      </c>
      <c r="AD48" s="18">
        <f>J48+T48</f>
        <v>0</v>
      </c>
      <c r="AE48" s="18">
        <f>L48+V48</f>
        <v>0</v>
      </c>
      <c r="AF48" s="18">
        <f>M48+W48</f>
        <v>0</v>
      </c>
      <c r="AG48" s="80">
        <v>4670</v>
      </c>
      <c r="AH48" s="81">
        <f>IFERROR(ROUND(AF48/AG48,0),"")</f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>D49+E49</f>
        <v>0</v>
      </c>
      <c r="G49" s="12">
        <f>H49+I49</f>
        <v>600</v>
      </c>
      <c r="H49" s="50">
        <v>390</v>
      </c>
      <c r="I49" s="50">
        <v>210</v>
      </c>
      <c r="J49" s="50">
        <v>1120</v>
      </c>
      <c r="K49" s="15">
        <v>2.9</v>
      </c>
      <c r="L49" s="18">
        <f>ROUND(J49*K49,0)</f>
        <v>3248</v>
      </c>
      <c r="M49" s="19">
        <f>F49+G49+L49</f>
        <v>3848</v>
      </c>
      <c r="N49" s="56">
        <v>0</v>
      </c>
      <c r="O49" s="51">
        <v>0</v>
      </c>
      <c r="P49" s="3">
        <f>N49+O49</f>
        <v>0</v>
      </c>
      <c r="Q49" s="12">
        <f>R49+S49</f>
        <v>440</v>
      </c>
      <c r="R49" s="50">
        <v>360</v>
      </c>
      <c r="S49" s="50">
        <v>80</v>
      </c>
      <c r="T49" s="50">
        <v>280</v>
      </c>
      <c r="U49" s="15">
        <v>2.9</v>
      </c>
      <c r="V49" s="18">
        <f>ROUND(T49*U49,0)</f>
        <v>812</v>
      </c>
      <c r="W49" s="59">
        <f>P49+Q49+V49</f>
        <v>1252</v>
      </c>
      <c r="X49" s="17">
        <f>D49+N49</f>
        <v>0</v>
      </c>
      <c r="Y49" s="18">
        <f>E49+O49</f>
        <v>0</v>
      </c>
      <c r="Z49" s="18">
        <f>F49+P49</f>
        <v>0</v>
      </c>
      <c r="AA49" s="18">
        <f>G49+Q49</f>
        <v>1040</v>
      </c>
      <c r="AB49" s="18">
        <f>H49+R49</f>
        <v>750</v>
      </c>
      <c r="AC49" s="18">
        <f>I49+S49</f>
        <v>290</v>
      </c>
      <c r="AD49" s="18">
        <f>J49+T49</f>
        <v>1400</v>
      </c>
      <c r="AE49" s="18">
        <f>L49+V49</f>
        <v>4060</v>
      </c>
      <c r="AF49" s="18">
        <f>M49+W49</f>
        <v>5100</v>
      </c>
      <c r="AG49" s="80">
        <v>4800</v>
      </c>
      <c r="AH49" s="81">
        <f>IFERROR(ROUND(AF49/AG49,0),"")</f>
        <v>1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>D50+E50</f>
        <v>0</v>
      </c>
      <c r="G50" s="12">
        <f>H50+I50</f>
        <v>3074</v>
      </c>
      <c r="H50" s="50">
        <v>2864</v>
      </c>
      <c r="I50" s="50">
        <v>210</v>
      </c>
      <c r="J50" s="50">
        <v>610</v>
      </c>
      <c r="K50" s="15">
        <v>2.6</v>
      </c>
      <c r="L50" s="18">
        <f>ROUND(J50*K50,0)</f>
        <v>1586</v>
      </c>
      <c r="M50" s="19">
        <f>F50+G50+L50</f>
        <v>4660</v>
      </c>
      <c r="N50" s="57">
        <v>0</v>
      </c>
      <c r="O50" s="5">
        <v>0</v>
      </c>
      <c r="P50" s="49">
        <f>N50+O50</f>
        <v>0</v>
      </c>
      <c r="Q50" s="12">
        <f>R50+S50</f>
        <v>0</v>
      </c>
      <c r="R50" s="5">
        <v>0</v>
      </c>
      <c r="S50" s="5">
        <v>0</v>
      </c>
      <c r="T50" s="5">
        <v>0</v>
      </c>
      <c r="U50" s="15">
        <v>2.6</v>
      </c>
      <c r="V50" s="18">
        <f>ROUND(T50*U50,0)</f>
        <v>0</v>
      </c>
      <c r="W50" s="59">
        <f>P50+Q50+V50</f>
        <v>0</v>
      </c>
      <c r="X50" s="17">
        <f>D50+N50</f>
        <v>0</v>
      </c>
      <c r="Y50" s="18">
        <f>E50+O50</f>
        <v>0</v>
      </c>
      <c r="Z50" s="18">
        <f>F50+P50</f>
        <v>0</v>
      </c>
      <c r="AA50" s="18">
        <f>G50+Q50</f>
        <v>3074</v>
      </c>
      <c r="AB50" s="18">
        <f>H50+R50</f>
        <v>2864</v>
      </c>
      <c r="AC50" s="18">
        <f>I50+S50</f>
        <v>210</v>
      </c>
      <c r="AD50" s="18">
        <f>J50+T50</f>
        <v>610</v>
      </c>
      <c r="AE50" s="18">
        <f>L50+V50</f>
        <v>1586</v>
      </c>
      <c r="AF50" s="18">
        <f>M50+W50</f>
        <v>4660</v>
      </c>
      <c r="AG50" s="80">
        <v>4211</v>
      </c>
      <c r="AH50" s="81">
        <f>IFERROR(ROUND(AF50/AG50,0),"")</f>
        <v>1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>D51+E51</f>
        <v>0</v>
      </c>
      <c r="G51" s="12">
        <f>H51+I51</f>
        <v>0</v>
      </c>
      <c r="H51" s="5">
        <v>0</v>
      </c>
      <c r="I51" s="5">
        <v>0</v>
      </c>
      <c r="J51" s="5">
        <v>0</v>
      </c>
      <c r="K51" s="15">
        <v>2.6</v>
      </c>
      <c r="L51" s="18">
        <f>ROUND(J51*K51,0)</f>
        <v>0</v>
      </c>
      <c r="M51" s="19">
        <f>F51+G51+L51</f>
        <v>0</v>
      </c>
      <c r="N51" s="56">
        <v>0</v>
      </c>
      <c r="O51" s="51">
        <v>0</v>
      </c>
      <c r="P51" s="3">
        <f>N51+O51</f>
        <v>0</v>
      </c>
      <c r="Q51" s="12">
        <f>R51+S51</f>
        <v>0</v>
      </c>
      <c r="R51" s="50">
        <v>0</v>
      </c>
      <c r="S51" s="50">
        <v>0</v>
      </c>
      <c r="T51" s="50">
        <v>0</v>
      </c>
      <c r="U51" s="15">
        <v>2.6</v>
      </c>
      <c r="V51" s="18">
        <f>ROUND(T51*U51,0)</f>
        <v>0</v>
      </c>
      <c r="W51" s="59">
        <f>P51+Q51+V51</f>
        <v>0</v>
      </c>
      <c r="X51" s="17">
        <f>D51+N51</f>
        <v>0</v>
      </c>
      <c r="Y51" s="18">
        <f>E51+O51</f>
        <v>0</v>
      </c>
      <c r="Z51" s="18">
        <f>F51+P51</f>
        <v>0</v>
      </c>
      <c r="AA51" s="18">
        <f>G51+Q51</f>
        <v>0</v>
      </c>
      <c r="AB51" s="18">
        <f>H51+R51</f>
        <v>0</v>
      </c>
      <c r="AC51" s="18">
        <f>I51+S51</f>
        <v>0</v>
      </c>
      <c r="AD51" s="18">
        <f>J51+T51</f>
        <v>0</v>
      </c>
      <c r="AE51" s="18">
        <f>L51+V51</f>
        <v>0</v>
      </c>
      <c r="AF51" s="18">
        <f>M51+W51</f>
        <v>0</v>
      </c>
      <c r="AG51" s="80">
        <v>4211</v>
      </c>
      <c r="AH51" s="81">
        <f>IFERROR(ROUND(AF51/AG51,0),"")</f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>D52+E52</f>
        <v>0</v>
      </c>
      <c r="G52" s="12">
        <f>H52+I52</f>
        <v>2060</v>
      </c>
      <c r="H52" s="50">
        <v>700</v>
      </c>
      <c r="I52" s="50">
        <v>1360</v>
      </c>
      <c r="J52" s="50">
        <v>1690</v>
      </c>
      <c r="K52" s="15">
        <v>3</v>
      </c>
      <c r="L52" s="18">
        <f>ROUND(J52*K52,0)</f>
        <v>5070</v>
      </c>
      <c r="M52" s="19">
        <f>F52+G52+L52</f>
        <v>7130</v>
      </c>
      <c r="N52" s="57">
        <v>0</v>
      </c>
      <c r="O52" s="5">
        <v>0</v>
      </c>
      <c r="P52" s="49">
        <f>N52+O52</f>
        <v>0</v>
      </c>
      <c r="Q52" s="12">
        <f>R52+S52</f>
        <v>0</v>
      </c>
      <c r="R52" s="5">
        <v>0</v>
      </c>
      <c r="S52" s="5">
        <v>0</v>
      </c>
      <c r="T52" s="5">
        <v>0</v>
      </c>
      <c r="U52" s="15">
        <v>3</v>
      </c>
      <c r="V52" s="18">
        <f>ROUND(T52*U52,0)</f>
        <v>0</v>
      </c>
      <c r="W52" s="59">
        <f>P52+Q52+V52</f>
        <v>0</v>
      </c>
      <c r="X52" s="17">
        <f>D52+N52</f>
        <v>0</v>
      </c>
      <c r="Y52" s="18">
        <f>E52+O52</f>
        <v>0</v>
      </c>
      <c r="Z52" s="18">
        <f>F52+P52</f>
        <v>0</v>
      </c>
      <c r="AA52" s="18">
        <f>G52+Q52</f>
        <v>2060</v>
      </c>
      <c r="AB52" s="18">
        <f>H52+R52</f>
        <v>700</v>
      </c>
      <c r="AC52" s="18">
        <f>I52+S52</f>
        <v>1360</v>
      </c>
      <c r="AD52" s="18">
        <f>J52+T52</f>
        <v>1690</v>
      </c>
      <c r="AE52" s="18">
        <f>L52+V52</f>
        <v>5070</v>
      </c>
      <c r="AF52" s="18">
        <f>M52+W52</f>
        <v>7130</v>
      </c>
      <c r="AG52" s="80">
        <v>4900</v>
      </c>
      <c r="AH52" s="81">
        <f>IFERROR(ROUND(AF52/AG52,0),"")</f>
        <v>1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>D53+E53</f>
        <v>0</v>
      </c>
      <c r="G53" s="12">
        <f>H53+I53</f>
        <v>0</v>
      </c>
      <c r="H53" s="5">
        <v>0</v>
      </c>
      <c r="I53" s="5">
        <v>0</v>
      </c>
      <c r="J53" s="5">
        <v>0</v>
      </c>
      <c r="K53" s="15">
        <v>3</v>
      </c>
      <c r="L53" s="18">
        <f>ROUND(J53*K53,0)</f>
        <v>0</v>
      </c>
      <c r="M53" s="19">
        <f>F53+G53+L53</f>
        <v>0</v>
      </c>
      <c r="N53" s="56">
        <v>0</v>
      </c>
      <c r="O53" s="51">
        <v>0</v>
      </c>
      <c r="P53" s="3">
        <f>N53+O53</f>
        <v>0</v>
      </c>
      <c r="Q53" s="12">
        <f>R53+S53</f>
        <v>380</v>
      </c>
      <c r="R53" s="50">
        <v>280</v>
      </c>
      <c r="S53" s="50">
        <v>100</v>
      </c>
      <c r="T53" s="50">
        <v>100</v>
      </c>
      <c r="U53" s="15">
        <v>3</v>
      </c>
      <c r="V53" s="18">
        <f>ROUND(T53*U53,0)</f>
        <v>300</v>
      </c>
      <c r="W53" s="59">
        <f>P53+Q53+V53</f>
        <v>680</v>
      </c>
      <c r="X53" s="17">
        <f>D53+N53</f>
        <v>0</v>
      </c>
      <c r="Y53" s="18">
        <f>E53+O53</f>
        <v>0</v>
      </c>
      <c r="Z53" s="18">
        <f>F53+P53</f>
        <v>0</v>
      </c>
      <c r="AA53" s="18">
        <f>G53+Q53</f>
        <v>380</v>
      </c>
      <c r="AB53" s="18">
        <f>H53+R53</f>
        <v>280</v>
      </c>
      <c r="AC53" s="18">
        <f>I53+S53</f>
        <v>100</v>
      </c>
      <c r="AD53" s="18">
        <f>J53+T53</f>
        <v>100</v>
      </c>
      <c r="AE53" s="18">
        <f>L53+V53</f>
        <v>300</v>
      </c>
      <c r="AF53" s="18">
        <f>M53+W53</f>
        <v>680</v>
      </c>
      <c r="AG53" s="80">
        <v>4900</v>
      </c>
      <c r="AH53" s="81">
        <f>IFERROR(ROUND(AF53/AG53,0),"")</f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>D54+E54</f>
        <v>0</v>
      </c>
      <c r="G54" s="12">
        <f>H54+I54</f>
        <v>0</v>
      </c>
      <c r="H54" s="50">
        <v>0</v>
      </c>
      <c r="I54" s="50">
        <v>0</v>
      </c>
      <c r="J54" s="50">
        <v>0</v>
      </c>
      <c r="K54" s="15">
        <v>2</v>
      </c>
      <c r="L54" s="18">
        <f>ROUND(J54*K54,0)</f>
        <v>0</v>
      </c>
      <c r="M54" s="19">
        <f>F54+G54+L54</f>
        <v>0</v>
      </c>
      <c r="N54" s="56">
        <v>0</v>
      </c>
      <c r="O54" s="51">
        <v>0</v>
      </c>
      <c r="P54" s="3">
        <f>N54+O54</f>
        <v>0</v>
      </c>
      <c r="Q54" s="12">
        <f>R54+S54</f>
        <v>0</v>
      </c>
      <c r="R54" s="50">
        <v>0</v>
      </c>
      <c r="S54" s="50">
        <v>0</v>
      </c>
      <c r="T54" s="50">
        <v>0</v>
      </c>
      <c r="U54" s="15">
        <v>2</v>
      </c>
      <c r="V54" s="18">
        <f>ROUND(T54*U54,0)</f>
        <v>0</v>
      </c>
      <c r="W54" s="59">
        <f>P54+Q54+V54</f>
        <v>0</v>
      </c>
      <c r="X54" s="17">
        <f>D54+N54</f>
        <v>0</v>
      </c>
      <c r="Y54" s="18">
        <f>E54+O54</f>
        <v>0</v>
      </c>
      <c r="Z54" s="18">
        <f>F54+P54</f>
        <v>0</v>
      </c>
      <c r="AA54" s="18">
        <f>G54+Q54</f>
        <v>0</v>
      </c>
      <c r="AB54" s="18">
        <f>H54+R54</f>
        <v>0</v>
      </c>
      <c r="AC54" s="18">
        <f>I54+S54</f>
        <v>0</v>
      </c>
      <c r="AD54" s="18">
        <f>J54+T54</f>
        <v>0</v>
      </c>
      <c r="AE54" s="18">
        <f>L54+V54</f>
        <v>0</v>
      </c>
      <c r="AF54" s="18">
        <f>M54+W54</f>
        <v>0</v>
      </c>
      <c r="AG54" s="80">
        <v>2000</v>
      </c>
      <c r="AH54" s="81">
        <f>IFERROR(ROUND(AF54/AG54,0),"")</f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>D55+E55</f>
        <v>0</v>
      </c>
      <c r="G55" s="12">
        <f>H55+I55</f>
        <v>1640</v>
      </c>
      <c r="H55" s="50">
        <v>890</v>
      </c>
      <c r="I55" s="50">
        <v>750</v>
      </c>
      <c r="J55" s="50">
        <v>600</v>
      </c>
      <c r="K55" s="15">
        <v>2.5</v>
      </c>
      <c r="L55" s="18">
        <f>ROUND(J55*K55,0)</f>
        <v>1500</v>
      </c>
      <c r="M55" s="19">
        <f>F55+G55+L55</f>
        <v>3140</v>
      </c>
      <c r="N55" s="57">
        <v>0</v>
      </c>
      <c r="O55" s="5">
        <v>0</v>
      </c>
      <c r="P55" s="49">
        <f>N55+O55</f>
        <v>0</v>
      </c>
      <c r="Q55" s="12">
        <f>R55+S55</f>
        <v>0</v>
      </c>
      <c r="R55" s="5">
        <v>0</v>
      </c>
      <c r="S55" s="5">
        <v>0</v>
      </c>
      <c r="T55" s="5">
        <v>0</v>
      </c>
      <c r="U55" s="15">
        <v>2.5</v>
      </c>
      <c r="V55" s="18">
        <f>ROUND(T55*U55,0)</f>
        <v>0</v>
      </c>
      <c r="W55" s="59">
        <f>P55+Q55+V55</f>
        <v>0</v>
      </c>
      <c r="X55" s="17">
        <f>D55+N55</f>
        <v>0</v>
      </c>
      <c r="Y55" s="18">
        <f>E55+O55</f>
        <v>0</v>
      </c>
      <c r="Z55" s="18">
        <f>F55+P55</f>
        <v>0</v>
      </c>
      <c r="AA55" s="18">
        <f>G55+Q55</f>
        <v>1640</v>
      </c>
      <c r="AB55" s="18">
        <f>H55+R55</f>
        <v>890</v>
      </c>
      <c r="AC55" s="18">
        <f>I55+S55</f>
        <v>750</v>
      </c>
      <c r="AD55" s="18">
        <f>J55+T55</f>
        <v>600</v>
      </c>
      <c r="AE55" s="18">
        <f>L55+V55</f>
        <v>1500</v>
      </c>
      <c r="AF55" s="18">
        <f>M55+W55</f>
        <v>3140</v>
      </c>
      <c r="AG55" s="80">
        <v>3869</v>
      </c>
      <c r="AH55" s="81">
        <f>IFERROR(ROUND(AF55/AG55,0),"")</f>
        <v>1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>D56+E56</f>
        <v>0</v>
      </c>
      <c r="G56" s="12">
        <f>H56+I56</f>
        <v>0</v>
      </c>
      <c r="H56" s="5">
        <v>0</v>
      </c>
      <c r="I56" s="5">
        <v>0</v>
      </c>
      <c r="J56" s="5">
        <v>0</v>
      </c>
      <c r="K56" s="15">
        <v>2.5</v>
      </c>
      <c r="L56" s="18">
        <f>ROUND(J56*K56,0)</f>
        <v>0</v>
      </c>
      <c r="M56" s="19">
        <f>F56+G56+L56</f>
        <v>0</v>
      </c>
      <c r="N56" s="56">
        <v>0</v>
      </c>
      <c r="O56" s="51">
        <v>0</v>
      </c>
      <c r="P56" s="3">
        <f>N56+O56</f>
        <v>0</v>
      </c>
      <c r="Q56" s="12">
        <f>R56+S56</f>
        <v>0</v>
      </c>
      <c r="R56" s="50">
        <v>0</v>
      </c>
      <c r="S56" s="50">
        <v>0</v>
      </c>
      <c r="T56" s="50">
        <v>0</v>
      </c>
      <c r="U56" s="15">
        <v>2.5</v>
      </c>
      <c r="V56" s="18">
        <f>ROUND(T56*U56,0)</f>
        <v>0</v>
      </c>
      <c r="W56" s="59">
        <f>P56+Q56+V56</f>
        <v>0</v>
      </c>
      <c r="X56" s="17">
        <f>D56+N56</f>
        <v>0</v>
      </c>
      <c r="Y56" s="18">
        <f>E56+O56</f>
        <v>0</v>
      </c>
      <c r="Z56" s="18">
        <f>F56+P56</f>
        <v>0</v>
      </c>
      <c r="AA56" s="18">
        <f>G56+Q56</f>
        <v>0</v>
      </c>
      <c r="AB56" s="18">
        <f>H56+R56</f>
        <v>0</v>
      </c>
      <c r="AC56" s="18">
        <f>I56+S56</f>
        <v>0</v>
      </c>
      <c r="AD56" s="18">
        <f>J56+T56</f>
        <v>0</v>
      </c>
      <c r="AE56" s="18">
        <f>L56+V56</f>
        <v>0</v>
      </c>
      <c r="AF56" s="18">
        <f>M56+W56</f>
        <v>0</v>
      </c>
      <c r="AG56" s="80">
        <v>3869</v>
      </c>
      <c r="AH56" s="81">
        <f>IFERROR(ROUND(AF56/AG56,0),"")</f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7872</v>
      </c>
      <c r="H57" s="148">
        <v>0</v>
      </c>
      <c r="I57" s="148">
        <v>7872</v>
      </c>
      <c r="J57" s="148">
        <v>0</v>
      </c>
      <c r="K57" s="143">
        <v>0</v>
      </c>
      <c r="L57" s="145">
        <f>ROUND(J57*K57,0)</f>
        <v>0</v>
      </c>
      <c r="M57" s="146">
        <f>F57+G57+L57</f>
        <v>7872</v>
      </c>
      <c r="N57" s="160">
        <v>0</v>
      </c>
      <c r="O57" s="159">
        <v>0</v>
      </c>
      <c r="P57" s="140">
        <f>N57+O57</f>
        <v>0</v>
      </c>
      <c r="Q57" s="142">
        <f>R57+S57</f>
        <v>3934</v>
      </c>
      <c r="R57" s="149">
        <v>0</v>
      </c>
      <c r="S57" s="149">
        <v>3934</v>
      </c>
      <c r="T57" s="149">
        <v>0</v>
      </c>
      <c r="U57" s="143">
        <v>0</v>
      </c>
      <c r="V57" s="145">
        <f>ROUND(T57*U57,0)</f>
        <v>0</v>
      </c>
      <c r="W57" s="151">
        <f>P57+Q57+V57</f>
        <v>3934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11806</v>
      </c>
      <c r="AB57" s="145">
        <f>H57+R57</f>
        <v>0</v>
      </c>
      <c r="AC57" s="145">
        <f>I57+S57</f>
        <v>11806</v>
      </c>
      <c r="AD57" s="145">
        <f>J57+T57</f>
        <v>0</v>
      </c>
      <c r="AE57" s="145">
        <f>L57+V57</f>
        <v>0</v>
      </c>
      <c r="AF57" s="145">
        <f>M57+W57</f>
        <v>11806</v>
      </c>
      <c r="AG57" s="154">
        <v>0</v>
      </c>
      <c r="AH57" s="155" t="str">
        <f>IFERROR(ROUND(AF57/AG57,0),"")</f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s="155" t="str">
        <f>IFERROR(ROUND(AF58/AG58,0),"")</f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s="155" t="str">
        <f>IFERROR(ROUND(AF59/AG59,0),"")</f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10</v>
      </c>
      <c r="H60" s="148">
        <v>10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10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10</v>
      </c>
      <c r="AB60" s="145">
        <f>H60+R60</f>
        <v>10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10</v>
      </c>
      <c r="AG60" s="154">
        <v>3869</v>
      </c>
      <c r="AH60" s="155">
        <f>IFERROR(ROUND(AF60/AG60,0),"")</f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207</v>
      </c>
      <c r="H61" s="148">
        <v>207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207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207</v>
      </c>
      <c r="AB61" s="145">
        <f>H61+R61</f>
        <v>207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207</v>
      </c>
      <c r="AG61" s="154">
        <v>3869</v>
      </c>
      <c r="AH61" s="155">
        <f>IFERROR(ROUND(AF61/AG61,0),"")</f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 s="155">
        <f>IFERROR(ROUND(AF62/AG62,0),"")</f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7698</v>
      </c>
      <c r="H63" s="149">
        <v>7698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7698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7698</v>
      </c>
      <c r="AB63" s="145">
        <f>H63+R63</f>
        <v>7698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7698</v>
      </c>
      <c r="AG63" s="154">
        <v>0</v>
      </c>
      <c r="AH63" s="155" t="str">
        <f>IFERROR(ROUND(AF63/AG63,0),"")</f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1140</v>
      </c>
      <c r="H64" s="149">
        <v>540</v>
      </c>
      <c r="I64" s="149">
        <v>600</v>
      </c>
      <c r="J64" s="149">
        <v>320</v>
      </c>
      <c r="K64" s="143">
        <v>2</v>
      </c>
      <c r="L64" s="145">
        <f>ROUND(J64*K64,0)</f>
        <v>640</v>
      </c>
      <c r="M64" s="146">
        <f>F64+G64+L64</f>
        <v>1780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1140</v>
      </c>
      <c r="AB64" s="145">
        <f>H64+R64</f>
        <v>540</v>
      </c>
      <c r="AC64" s="145">
        <f>I64+S64</f>
        <v>600</v>
      </c>
      <c r="AD64" s="145">
        <f>J64+T64</f>
        <v>320</v>
      </c>
      <c r="AE64" s="145">
        <f>L64+V64</f>
        <v>640</v>
      </c>
      <c r="AF64" s="145">
        <f>M64+W64</f>
        <v>1780</v>
      </c>
      <c r="AG64" s="154">
        <v>4300</v>
      </c>
      <c r="AH64" s="155">
        <f>IFERROR(ROUND(AF64/AG64,0),"")</f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3160</v>
      </c>
      <c r="H65" s="149">
        <v>2160</v>
      </c>
      <c r="I65" s="149">
        <v>1000</v>
      </c>
      <c r="J65" s="145">
        <v>795</v>
      </c>
      <c r="K65" s="143">
        <v>2</v>
      </c>
      <c r="L65" s="145">
        <f>ROUND(J65*K65,0)</f>
        <v>1590</v>
      </c>
      <c r="M65" s="146">
        <f>F65+G65+L65</f>
        <v>4750</v>
      </c>
      <c r="N65" s="58">
        <v>0</v>
      </c>
      <c r="O65" s="4">
        <v>0</v>
      </c>
      <c r="P65" s="140">
        <f>N65+O65</f>
        <v>0</v>
      </c>
      <c r="Q65" s="142">
        <f>R65+S65</f>
        <v>620</v>
      </c>
      <c r="R65" s="149">
        <v>420</v>
      </c>
      <c r="S65" s="149">
        <v>200</v>
      </c>
      <c r="T65" s="145">
        <v>200</v>
      </c>
      <c r="U65" s="143">
        <v>2</v>
      </c>
      <c r="V65" s="145">
        <f>ROUND(T65*U65,0)</f>
        <v>400</v>
      </c>
      <c r="W65" s="151">
        <f>P65+Q65+V65</f>
        <v>1020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3780</v>
      </c>
      <c r="AB65" s="145">
        <f>H65+R65</f>
        <v>2580</v>
      </c>
      <c r="AC65" s="145">
        <f>I65+S65</f>
        <v>1200</v>
      </c>
      <c r="AD65" s="145">
        <f>J65+T65</f>
        <v>995</v>
      </c>
      <c r="AE65" s="145">
        <f>L65+V65</f>
        <v>1990</v>
      </c>
      <c r="AF65" s="145">
        <f>M65+W65</f>
        <v>5770</v>
      </c>
      <c r="AG65" s="154">
        <v>4300</v>
      </c>
      <c r="AH65" s="155">
        <f>IFERROR(ROUND(AF65/AG65,0),"")</f>
        <v>1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 s="83">
        <f>IFERROR(ROUND(AF66/AG66,0),"")</f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 s="83">
        <f>IFERROR(ROUND(AF67/AG67,0),"")</f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79017</v>
      </c>
      <c r="H68" s="65">
        <f>SUM(H10:H67)</f>
        <v>44121</v>
      </c>
      <c r="I68" s="65">
        <f>SUM(I10:I67)</f>
        <v>34896</v>
      </c>
      <c r="J68" s="65">
        <f>SUM(J10:J67)</f>
        <v>30470</v>
      </c>
      <c r="K68" s="23">
        <f>ROUND(L68/J68,0)</f>
        <v>3</v>
      </c>
      <c r="L68" s="65">
        <f>SUM(L10:L67)</f>
        <v>87940</v>
      </c>
      <c r="M68" s="65">
        <f>SUM(M10:M67)</f>
        <v>166957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28947</v>
      </c>
      <c r="R68" s="65">
        <f t="shared" ref="L68:T68" si="0">SUM(R10:R67)</f>
        <v>13933</v>
      </c>
      <c r="S68" s="65">
        <f>SUM(S10:S67)</f>
        <v>15014</v>
      </c>
      <c r="T68" s="65">
        <f>SUM(T10:T67)</f>
        <v>10447</v>
      </c>
      <c r="U68" s="23">
        <f>SUM(U10:U67)</f>
        <v>141.89999999999998</v>
      </c>
      <c r="V68" s="65">
        <f>SUM(V10:V67)</f>
        <v>30119</v>
      </c>
      <c r="W68" s="65">
        <f>SUM(W10:W67)</f>
        <v>59066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107964</v>
      </c>
      <c r="AB68" s="65">
        <f>SUM(AB10:AB67)</f>
        <v>58054</v>
      </c>
      <c r="AC68" s="65">
        <f>SUM(AC10:AC67)</f>
        <v>49910</v>
      </c>
      <c r="AD68" s="65">
        <f>SUM(AD10:AD67)</f>
        <v>40917</v>
      </c>
      <c r="AE68" s="65">
        <f>SUM(AE10:AE67)</f>
        <v>118059</v>
      </c>
      <c r="AF68" s="65">
        <f>SUM(AF10:AF67)</f>
        <v>226023</v>
      </c>
      <c r="AG68" s="65">
        <f>SUM(AG10:AG67)</f>
        <v>180151</v>
      </c>
      <c r="AH68" s="65">
        <f>SUM(AH10:AH67)</f>
        <v>46</v>
      </c>
      <c r="AL68" s="69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300044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2680</v>
      </c>
      <c r="H10" s="149">
        <v>1520</v>
      </c>
      <c r="I10" s="149">
        <v>1160</v>
      </c>
      <c r="J10" s="149">
        <v>1800</v>
      </c>
      <c r="K10" s="11">
        <v>3.8</v>
      </c>
      <c r="L10" s="142">
        <f>ROUND(J10*K10,0)</f>
        <v>6840</v>
      </c>
      <c r="M10" s="13">
        <f>F10+G10+L10</f>
        <v>9520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2680</v>
      </c>
      <c r="AB10" s="142">
        <f>H10+R10</f>
        <v>1520</v>
      </c>
      <c r="AC10" s="142">
        <f>I10+S10</f>
        <v>1160</v>
      </c>
      <c r="AD10" s="142">
        <f>J10+T10</f>
        <v>1800</v>
      </c>
      <c r="AE10" s="142">
        <f>L10+V10</f>
        <v>6840</v>
      </c>
      <c r="AF10" s="142">
        <f>M10+W10</f>
        <v>9520</v>
      </c>
      <c r="AG10" s="78">
        <v>5282</v>
      </c>
      <c r="AH10">
        <f>IFERROR(ROUND(AF10/AG10,0),"")</f>
        <v>2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500</v>
      </c>
      <c r="H12" s="149">
        <v>320</v>
      </c>
      <c r="I12" s="149">
        <v>180</v>
      </c>
      <c r="J12" s="149">
        <v>420</v>
      </c>
      <c r="K12" s="143">
        <v>2.5</v>
      </c>
      <c r="L12" s="145">
        <f>ROUND(J12*K12,0)</f>
        <v>1050</v>
      </c>
      <c r="M12" s="146">
        <f>F12+G12+L12</f>
        <v>1550</v>
      </c>
      <c r="N12" s="160">
        <v>0</v>
      </c>
      <c r="O12" s="159">
        <v>0</v>
      </c>
      <c r="P12" s="140">
        <f>N12+O12</f>
        <v>0</v>
      </c>
      <c r="Q12" s="142">
        <f>R12+S12</f>
        <v>190</v>
      </c>
      <c r="R12" s="149">
        <v>110</v>
      </c>
      <c r="S12" s="149">
        <v>80</v>
      </c>
      <c r="T12" s="149">
        <v>110</v>
      </c>
      <c r="U12" s="143">
        <v>2.5</v>
      </c>
      <c r="V12" s="145">
        <f>ROUND(T12*U12,0)</f>
        <v>275</v>
      </c>
      <c r="W12" s="151">
        <f>P12+Q12+V12</f>
        <v>465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690</v>
      </c>
      <c r="AB12" s="145">
        <f>H12+R12</f>
        <v>430</v>
      </c>
      <c r="AC12" s="145">
        <f>I12+S12</f>
        <v>260</v>
      </c>
      <c r="AD12" s="145">
        <f>J12+T12</f>
        <v>530</v>
      </c>
      <c r="AE12" s="145">
        <f>L12+V12</f>
        <v>1325</v>
      </c>
      <c r="AF12" s="145">
        <f>M12+W12</f>
        <v>2015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24</v>
      </c>
      <c r="H16" s="149">
        <v>12</v>
      </c>
      <c r="I16" s="149">
        <v>12</v>
      </c>
      <c r="J16" s="149">
        <v>250</v>
      </c>
      <c r="K16" s="143">
        <v>2.7</v>
      </c>
      <c r="L16" s="145">
        <f>ROUND(J16*K16,0)</f>
        <v>675</v>
      </c>
      <c r="M16" s="146">
        <f>F16+G16+L16</f>
        <v>699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24</v>
      </c>
      <c r="AB16" s="145">
        <f>H16+R16</f>
        <v>12</v>
      </c>
      <c r="AC16" s="145">
        <f>I16+S16</f>
        <v>12</v>
      </c>
      <c r="AD16" s="145">
        <f>J16+T16</f>
        <v>250</v>
      </c>
      <c r="AE16" s="145">
        <f>L16+V16</f>
        <v>675</v>
      </c>
      <c r="AF16" s="145">
        <f>M16+W16</f>
        <v>699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380</v>
      </c>
      <c r="H17" s="149">
        <v>140</v>
      </c>
      <c r="I17" s="149">
        <v>240</v>
      </c>
      <c r="J17" s="149">
        <v>430</v>
      </c>
      <c r="K17" s="16">
        <v>4.2</v>
      </c>
      <c r="L17" s="145">
        <f>ROUND(J17*K17,0)</f>
        <v>1806</v>
      </c>
      <c r="M17" s="146">
        <f>F17+G17+L17</f>
        <v>2186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380</v>
      </c>
      <c r="AB17" s="145">
        <f>H17+R17</f>
        <v>140</v>
      </c>
      <c r="AC17" s="145">
        <f>I17+S17</f>
        <v>240</v>
      </c>
      <c r="AD17" s="145">
        <f>J17+T17</f>
        <v>430</v>
      </c>
      <c r="AE17" s="145">
        <f>L17+V17</f>
        <v>1806</v>
      </c>
      <c r="AF17" s="145">
        <f>M17+W17</f>
        <v>2186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812</v>
      </c>
      <c r="H19" s="149">
        <v>800</v>
      </c>
      <c r="I19" s="149">
        <v>12</v>
      </c>
      <c r="J19" s="149">
        <v>900</v>
      </c>
      <c r="K19" s="143">
        <v>2.4</v>
      </c>
      <c r="L19" s="145">
        <f>ROUND(J19*K19,0)</f>
        <v>2160</v>
      </c>
      <c r="M19" s="146">
        <f>F19+G19+L19</f>
        <v>2972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812</v>
      </c>
      <c r="AB19" s="145">
        <f>H19+R19</f>
        <v>800</v>
      </c>
      <c r="AC19" s="145">
        <f>I19+S19</f>
        <v>12</v>
      </c>
      <c r="AD19" s="145">
        <f>J19+T19</f>
        <v>900</v>
      </c>
      <c r="AE19" s="145">
        <f>L19+V19</f>
        <v>2160</v>
      </c>
      <c r="AF19" s="145">
        <f>M19+W19</f>
        <v>2972</v>
      </c>
      <c r="AG19" s="154">
        <v>3439</v>
      </c>
      <c r="AH19">
        <f>IFERROR(ROUND(AF19/AG19,0),"")</f>
        <v>1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800</v>
      </c>
      <c r="H23" s="149">
        <v>100</v>
      </c>
      <c r="I23" s="149">
        <v>700</v>
      </c>
      <c r="J23" s="149">
        <v>860</v>
      </c>
      <c r="K23" s="143">
        <v>3.1</v>
      </c>
      <c r="L23" s="145">
        <f>ROUND(J23*K23,0)</f>
        <v>2666</v>
      </c>
      <c r="M23" s="146">
        <f>F23+G23+L23</f>
        <v>3466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800</v>
      </c>
      <c r="AB23" s="145">
        <f>H23+R23</f>
        <v>100</v>
      </c>
      <c r="AC23" s="145">
        <f>I23+S23</f>
        <v>700</v>
      </c>
      <c r="AD23" s="145">
        <f>J23+T23</f>
        <v>860</v>
      </c>
      <c r="AE23" s="145">
        <f>L23+V23</f>
        <v>2666</v>
      </c>
      <c r="AF23" s="145">
        <f>M23+W23</f>
        <v>3466</v>
      </c>
      <c r="AG23" s="154">
        <v>4470</v>
      </c>
      <c r="AH23">
        <f>IFERROR(ROUND(AF23/AG23,0),"")</f>
        <v>1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450</v>
      </c>
      <c r="H25" s="149">
        <v>110</v>
      </c>
      <c r="I25" s="149">
        <v>340</v>
      </c>
      <c r="J25" s="149">
        <v>240</v>
      </c>
      <c r="K25" s="143">
        <v>2.2000000000000002</v>
      </c>
      <c r="L25" s="145">
        <f>ROUND(J25*K25,0)</f>
        <v>528</v>
      </c>
      <c r="M25" s="146">
        <f>F25+G25+L25</f>
        <v>978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450</v>
      </c>
      <c r="AB25" s="145">
        <f>H25+R25</f>
        <v>110</v>
      </c>
      <c r="AC25" s="145">
        <f>I25+S25</f>
        <v>340</v>
      </c>
      <c r="AD25" s="145">
        <f>J25+T25</f>
        <v>240</v>
      </c>
      <c r="AE25" s="145">
        <f>L25+V25</f>
        <v>528</v>
      </c>
      <c r="AF25" s="145">
        <f>M25+W25</f>
        <v>978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1460</v>
      </c>
      <c r="H26" s="149">
        <v>510</v>
      </c>
      <c r="I26" s="149">
        <v>950</v>
      </c>
      <c r="J26" s="149">
        <v>1140</v>
      </c>
      <c r="K26" s="143">
        <v>2.9</v>
      </c>
      <c r="L26" s="145">
        <f>ROUND(J26*K26,0)</f>
        <v>3306</v>
      </c>
      <c r="M26" s="146">
        <f>F26+G26+L26</f>
        <v>4766</v>
      </c>
      <c r="N26" s="160">
        <v>0</v>
      </c>
      <c r="O26" s="159">
        <v>0</v>
      </c>
      <c r="P26" s="140">
        <f>N26+O26</f>
        <v>0</v>
      </c>
      <c r="Q26" s="142">
        <f>R26+S26</f>
        <v>300</v>
      </c>
      <c r="R26" s="149">
        <v>200</v>
      </c>
      <c r="S26" s="149">
        <v>100</v>
      </c>
      <c r="T26" s="149">
        <v>100</v>
      </c>
      <c r="U26" s="143">
        <v>2.9</v>
      </c>
      <c r="V26" s="145">
        <f>ROUND(T26*U26,0)</f>
        <v>290</v>
      </c>
      <c r="W26" s="151">
        <f>P26+Q26+V26</f>
        <v>590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1760</v>
      </c>
      <c r="AB26" s="145">
        <f>H26+R26</f>
        <v>710</v>
      </c>
      <c r="AC26" s="145">
        <f>I26+S26</f>
        <v>1050</v>
      </c>
      <c r="AD26" s="145">
        <f>J26+T26</f>
        <v>1240</v>
      </c>
      <c r="AE26" s="145">
        <f>L26+V26</f>
        <v>3596</v>
      </c>
      <c r="AF26" s="145">
        <f>M26+W26</f>
        <v>5356</v>
      </c>
      <c r="AG26" s="154">
        <v>4600</v>
      </c>
      <c r="AH26">
        <f>IFERROR(ROUND(AF26/AG26,0),"")</f>
        <v>1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322</v>
      </c>
      <c r="H29" s="149">
        <v>12</v>
      </c>
      <c r="I29" s="149">
        <v>310</v>
      </c>
      <c r="J29" s="149">
        <v>1080</v>
      </c>
      <c r="K29" s="143">
        <v>2.5</v>
      </c>
      <c r="L29" s="145">
        <f>ROUND(J29*K29,0)</f>
        <v>2700</v>
      </c>
      <c r="M29" s="146">
        <f>F29+G29+L29</f>
        <v>3022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322</v>
      </c>
      <c r="AB29" s="145">
        <f>H29+R29</f>
        <v>12</v>
      </c>
      <c r="AC29" s="145">
        <f>I29+S29</f>
        <v>310</v>
      </c>
      <c r="AD29" s="145">
        <f>J29+T29</f>
        <v>1080</v>
      </c>
      <c r="AE29" s="145">
        <f>L29+V29</f>
        <v>2700</v>
      </c>
      <c r="AF29" s="145">
        <f>M29+W29</f>
        <v>3022</v>
      </c>
      <c r="AG29" s="154">
        <v>3750</v>
      </c>
      <c r="AH29">
        <f>IFERROR(ROUND(AF29/AG29,0),"")</f>
        <v>1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1090</v>
      </c>
      <c r="H31" s="149">
        <v>410</v>
      </c>
      <c r="I31" s="149">
        <v>680</v>
      </c>
      <c r="J31" s="149">
        <v>1250</v>
      </c>
      <c r="K31" s="16">
        <v>4.0999999999999996</v>
      </c>
      <c r="L31" s="145">
        <f>ROUND(J31*K31,0)</f>
        <v>5125</v>
      </c>
      <c r="M31" s="146">
        <f>F31+G31+L31</f>
        <v>6215</v>
      </c>
      <c r="N31" s="160">
        <v>0</v>
      </c>
      <c r="O31" s="159">
        <v>0</v>
      </c>
      <c r="P31" s="140">
        <f>N31+O31</f>
        <v>0</v>
      </c>
      <c r="Q31" s="142">
        <f>R31+S31</f>
        <v>550</v>
      </c>
      <c r="R31" s="149">
        <v>310</v>
      </c>
      <c r="S31" s="149">
        <v>240</v>
      </c>
      <c r="T31" s="149">
        <v>540</v>
      </c>
      <c r="U31" s="16">
        <v>4.0999999999999996</v>
      </c>
      <c r="V31" s="145">
        <f>ROUND(T31*U31,0)</f>
        <v>2214</v>
      </c>
      <c r="W31" s="151">
        <f>P31+Q31+V31</f>
        <v>2764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1640</v>
      </c>
      <c r="AB31" s="145">
        <f>H31+R31</f>
        <v>720</v>
      </c>
      <c r="AC31" s="145">
        <f>I31+S31</f>
        <v>920</v>
      </c>
      <c r="AD31" s="145">
        <f>J31+T31</f>
        <v>1790</v>
      </c>
      <c r="AE31" s="145">
        <f>L31+V31</f>
        <v>7339</v>
      </c>
      <c r="AF31" s="145">
        <f>M31+W31</f>
        <v>8979</v>
      </c>
      <c r="AG31" s="154">
        <v>4910</v>
      </c>
      <c r="AH31">
        <f>IFERROR(ROUND(AF31/AG31,0),"")</f>
        <v>2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2430</v>
      </c>
      <c r="H33" s="149">
        <v>440</v>
      </c>
      <c r="I33" s="149">
        <v>1990</v>
      </c>
      <c r="J33" s="149">
        <v>1660</v>
      </c>
      <c r="K33" s="16">
        <v>3.8</v>
      </c>
      <c r="L33" s="145">
        <f>ROUND(J33*K33,0)</f>
        <v>6308</v>
      </c>
      <c r="M33" s="146">
        <f>F33+G33+L33</f>
        <v>8738</v>
      </c>
      <c r="N33" s="160">
        <v>0</v>
      </c>
      <c r="O33" s="159">
        <v>0</v>
      </c>
      <c r="P33" s="140">
        <f>N33+O33</f>
        <v>0</v>
      </c>
      <c r="Q33" s="142">
        <f>R33+S33</f>
        <v>1060</v>
      </c>
      <c r="R33" s="149">
        <v>600</v>
      </c>
      <c r="S33" s="149">
        <v>460</v>
      </c>
      <c r="T33" s="149">
        <v>300</v>
      </c>
      <c r="U33" s="16">
        <v>3.8</v>
      </c>
      <c r="V33" s="145">
        <f>ROUND(T33*U33,0)</f>
        <v>1140</v>
      </c>
      <c r="W33" s="151">
        <f>P33+Q33+V33</f>
        <v>2200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3490</v>
      </c>
      <c r="AB33" s="145">
        <f>H33+R33</f>
        <v>1040</v>
      </c>
      <c r="AC33" s="145">
        <f>I33+S33</f>
        <v>2450</v>
      </c>
      <c r="AD33" s="145">
        <f>J33+T33</f>
        <v>1960</v>
      </c>
      <c r="AE33" s="145">
        <f>L33+V33</f>
        <v>7448</v>
      </c>
      <c r="AF33" s="145">
        <f>M33+W33</f>
        <v>10938</v>
      </c>
      <c r="AG33" s="154">
        <v>4870</v>
      </c>
      <c r="AH33">
        <f>IFERROR(ROUND(AF33/AG33,0),"")</f>
        <v>2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11875</v>
      </c>
      <c r="R34" s="149">
        <v>2055</v>
      </c>
      <c r="S34" s="68">
        <v>9820</v>
      </c>
      <c r="T34" s="68">
        <v>8817</v>
      </c>
      <c r="U34" s="143">
        <v>2.8</v>
      </c>
      <c r="V34" s="145">
        <f>ROUND(T34*U34,0)</f>
        <v>24688</v>
      </c>
      <c r="W34" s="151">
        <f>P34+Q34+V34</f>
        <v>36563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11875</v>
      </c>
      <c r="AB34" s="145">
        <f>H34+R34</f>
        <v>2055</v>
      </c>
      <c r="AC34" s="145">
        <f>I34+S34</f>
        <v>9820</v>
      </c>
      <c r="AD34" s="145">
        <f>J34+T34</f>
        <v>8817</v>
      </c>
      <c r="AE34" s="145">
        <f>L34+V34</f>
        <v>24688</v>
      </c>
      <c r="AF34" s="145">
        <f>M34+W34</f>
        <v>36563</v>
      </c>
      <c r="AG34" s="154">
        <v>3200</v>
      </c>
      <c r="AH34">
        <f>IFERROR(ROUND(AF34/AG34,0),"")</f>
        <v>11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3300</v>
      </c>
      <c r="H38" s="149">
        <v>1600</v>
      </c>
      <c r="I38" s="68">
        <v>1700</v>
      </c>
      <c r="J38" s="68">
        <v>260</v>
      </c>
      <c r="K38" s="143">
        <v>2</v>
      </c>
      <c r="L38" s="145">
        <f>ROUND(J38*K38,0)</f>
        <v>520</v>
      </c>
      <c r="M38" s="146">
        <f>F38+G38+L38</f>
        <v>3820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3300</v>
      </c>
      <c r="AB38" s="145">
        <f>H38+R38</f>
        <v>1600</v>
      </c>
      <c r="AC38" s="145">
        <f>I38+S38</f>
        <v>1700</v>
      </c>
      <c r="AD38" s="145">
        <f>J38+T38</f>
        <v>260</v>
      </c>
      <c r="AE38" s="145">
        <f>L38+V38</f>
        <v>520</v>
      </c>
      <c r="AF38" s="145">
        <f>M38+W38</f>
        <v>3820</v>
      </c>
      <c r="AG38" s="154">
        <v>3790</v>
      </c>
      <c r="AH38">
        <f>IFERROR(ROUND(AF38/AG38,0),"")</f>
        <v>1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16778</v>
      </c>
      <c r="H47" s="141">
        <v>2158</v>
      </c>
      <c r="I47" s="141">
        <v>14620</v>
      </c>
      <c r="J47" s="141">
        <v>15045</v>
      </c>
      <c r="K47" s="143">
        <v>2.7</v>
      </c>
      <c r="L47" s="145">
        <f>ROUND(J47*K47,0)</f>
        <v>40622</v>
      </c>
      <c r="M47" s="146">
        <f>F47+G47+L47</f>
        <v>57400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16778</v>
      </c>
      <c r="AB47" s="145">
        <f>H47+R47</f>
        <v>2158</v>
      </c>
      <c r="AC47" s="145">
        <f>I47+S47</f>
        <v>14620</v>
      </c>
      <c r="AD47" s="145">
        <f>J47+T47</f>
        <v>15045</v>
      </c>
      <c r="AE47" s="145">
        <f>L47+V47</f>
        <v>40622</v>
      </c>
      <c r="AF47" s="145">
        <f>M47+W47</f>
        <v>57400</v>
      </c>
      <c r="AG47" s="154">
        <v>4670</v>
      </c>
      <c r="AH47">
        <f>IFERROR(ROUND(AF47/AG47,0),"")</f>
        <v>12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600</v>
      </c>
      <c r="H49" s="149">
        <v>390</v>
      </c>
      <c r="I49" s="149">
        <v>210</v>
      </c>
      <c r="J49" s="149">
        <v>1120</v>
      </c>
      <c r="K49" s="143">
        <v>2.9</v>
      </c>
      <c r="L49" s="145">
        <f>ROUND(J49*K49,0)</f>
        <v>3248</v>
      </c>
      <c r="M49" s="146">
        <f>F49+G49+L49</f>
        <v>3848</v>
      </c>
      <c r="N49" s="160">
        <v>0</v>
      </c>
      <c r="O49" s="159">
        <v>0</v>
      </c>
      <c r="P49" s="140">
        <f>N49+O49</f>
        <v>0</v>
      </c>
      <c r="Q49" s="142">
        <f>R49+S49</f>
        <v>440</v>
      </c>
      <c r="R49" s="149">
        <v>360</v>
      </c>
      <c r="S49" s="149">
        <v>80</v>
      </c>
      <c r="T49" s="149">
        <v>280</v>
      </c>
      <c r="U49" s="143">
        <v>2.9</v>
      </c>
      <c r="V49" s="145">
        <f>ROUND(T49*U49,0)</f>
        <v>812</v>
      </c>
      <c r="W49" s="151">
        <f>P49+Q49+V49</f>
        <v>1252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1040</v>
      </c>
      <c r="AB49" s="145">
        <f>H49+R49</f>
        <v>750</v>
      </c>
      <c r="AC49" s="145">
        <f>I49+S49</f>
        <v>290</v>
      </c>
      <c r="AD49" s="145">
        <f>J49+T49</f>
        <v>1400</v>
      </c>
      <c r="AE49" s="145">
        <f>L49+V49</f>
        <v>4060</v>
      </c>
      <c r="AF49" s="145">
        <f>M49+W49</f>
        <v>5100</v>
      </c>
      <c r="AG49" s="154">
        <v>4800</v>
      </c>
      <c r="AH49">
        <f>IFERROR(ROUND(AF49/AG49,0),"")</f>
        <v>1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320</v>
      </c>
      <c r="H50" s="149">
        <v>110</v>
      </c>
      <c r="I50" s="149">
        <v>210</v>
      </c>
      <c r="J50" s="149">
        <v>610</v>
      </c>
      <c r="K50" s="143">
        <v>2.6</v>
      </c>
      <c r="L50" s="145">
        <f>ROUND(J50*K50,0)</f>
        <v>1586</v>
      </c>
      <c r="M50" s="146">
        <f>F50+G50+L50</f>
        <v>1906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320</v>
      </c>
      <c r="AB50" s="145">
        <f>H50+R50</f>
        <v>110</v>
      </c>
      <c r="AC50" s="145">
        <f>I50+S50</f>
        <v>210</v>
      </c>
      <c r="AD50" s="145">
        <f>J50+T50</f>
        <v>610</v>
      </c>
      <c r="AE50" s="145">
        <f>L50+V50</f>
        <v>1586</v>
      </c>
      <c r="AF50" s="145">
        <f>M50+W50</f>
        <v>1906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2060</v>
      </c>
      <c r="H52" s="149">
        <v>700</v>
      </c>
      <c r="I52" s="149">
        <v>1360</v>
      </c>
      <c r="J52" s="149">
        <v>1690</v>
      </c>
      <c r="K52" s="143">
        <v>3</v>
      </c>
      <c r="L52" s="145">
        <f>ROUND(J52*K52,0)</f>
        <v>5070</v>
      </c>
      <c r="M52" s="146">
        <f>F52+G52+L52</f>
        <v>7130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2060</v>
      </c>
      <c r="AB52" s="145">
        <f>H52+R52</f>
        <v>700</v>
      </c>
      <c r="AC52" s="145">
        <f>I52+S52</f>
        <v>1360</v>
      </c>
      <c r="AD52" s="145">
        <f>J52+T52</f>
        <v>1690</v>
      </c>
      <c r="AE52" s="145">
        <f>L52+V52</f>
        <v>5070</v>
      </c>
      <c r="AF52" s="145">
        <f>M52+W52</f>
        <v>7130</v>
      </c>
      <c r="AG52" s="154">
        <v>4900</v>
      </c>
      <c r="AH52">
        <f>IFERROR(ROUND(AF52/AG52,0),"")</f>
        <v>1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380</v>
      </c>
      <c r="R53" s="149">
        <v>280</v>
      </c>
      <c r="S53" s="149">
        <v>100</v>
      </c>
      <c r="T53" s="149">
        <v>100</v>
      </c>
      <c r="U53" s="143">
        <v>3</v>
      </c>
      <c r="V53" s="145">
        <f>ROUND(T53*U53,0)</f>
        <v>300</v>
      </c>
      <c r="W53" s="151">
        <f>P53+Q53+V53</f>
        <v>680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380</v>
      </c>
      <c r="AB53" s="145">
        <f>H53+R53</f>
        <v>280</v>
      </c>
      <c r="AC53" s="145">
        <f>I53+S53</f>
        <v>100</v>
      </c>
      <c r="AD53" s="145">
        <f>J53+T53</f>
        <v>100</v>
      </c>
      <c r="AE53" s="145">
        <f>L53+V53</f>
        <v>300</v>
      </c>
      <c r="AF53" s="145">
        <f>M53+W53</f>
        <v>680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1640</v>
      </c>
      <c r="H55" s="149">
        <v>890</v>
      </c>
      <c r="I55" s="149">
        <v>750</v>
      </c>
      <c r="J55" s="149">
        <v>600</v>
      </c>
      <c r="K55" s="143">
        <v>2.5</v>
      </c>
      <c r="L55" s="145">
        <f>ROUND(J55*K55,0)</f>
        <v>1500</v>
      </c>
      <c r="M55" s="146">
        <f>F55+G55+L55</f>
        <v>3140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1640</v>
      </c>
      <c r="AB55" s="145">
        <f>H55+R55</f>
        <v>890</v>
      </c>
      <c r="AC55" s="145">
        <f>I55+S55</f>
        <v>750</v>
      </c>
      <c r="AD55" s="145">
        <f>J55+T55</f>
        <v>600</v>
      </c>
      <c r="AE55" s="145">
        <f>L55+V55</f>
        <v>1500</v>
      </c>
      <c r="AF55" s="145">
        <f>M55+W55</f>
        <v>3140</v>
      </c>
      <c r="AG55" s="154">
        <v>3869</v>
      </c>
      <c r="AH55">
        <f>IFERROR(ROUND(AF55/AG55,0),"")</f>
        <v>1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7168</v>
      </c>
      <c r="H57" s="148">
        <v>0</v>
      </c>
      <c r="I57" s="148">
        <v>7168</v>
      </c>
      <c r="J57" s="148">
        <v>0</v>
      </c>
      <c r="K57" s="143">
        <v>0</v>
      </c>
      <c r="L57" s="145">
        <f>ROUND(J57*K57,0)</f>
        <v>0</v>
      </c>
      <c r="M57" s="146">
        <f>F57+G57+L57</f>
        <v>7168</v>
      </c>
      <c r="N57" s="160">
        <v>0</v>
      </c>
      <c r="O57" s="159">
        <v>0</v>
      </c>
      <c r="P57" s="140">
        <f>N57+O57</f>
        <v>0</v>
      </c>
      <c r="Q57" s="142">
        <f>R57+S57</f>
        <v>3584</v>
      </c>
      <c r="R57" s="149">
        <v>0</v>
      </c>
      <c r="S57" s="149">
        <v>3584</v>
      </c>
      <c r="T57" s="149">
        <v>0</v>
      </c>
      <c r="U57" s="143">
        <v>0</v>
      </c>
      <c r="V57" s="145">
        <f>ROUND(T57*U57,0)</f>
        <v>0</v>
      </c>
      <c r="W57" s="151">
        <f>P57+Q57+V57</f>
        <v>3584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10752</v>
      </c>
      <c r="AB57" s="145">
        <f>H57+R57</f>
        <v>0</v>
      </c>
      <c r="AC57" s="145">
        <f>I57+S57</f>
        <v>10752</v>
      </c>
      <c r="AD57" s="145">
        <f>J57+T57</f>
        <v>0</v>
      </c>
      <c r="AE57" s="145">
        <f>L57+V57</f>
        <v>0</v>
      </c>
      <c r="AF57" s="145">
        <f>M57+W57</f>
        <v>10752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570</v>
      </c>
      <c r="H64" s="149">
        <v>270</v>
      </c>
      <c r="I64" s="149">
        <v>300</v>
      </c>
      <c r="J64" s="149">
        <v>110</v>
      </c>
      <c r="K64" s="143">
        <v>2</v>
      </c>
      <c r="L64" s="145">
        <f>ROUND(J64*K64,0)</f>
        <v>220</v>
      </c>
      <c r="M64" s="146">
        <f>F64+G64+L64</f>
        <v>790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570</v>
      </c>
      <c r="AB64" s="145">
        <f>H64+R64</f>
        <v>270</v>
      </c>
      <c r="AC64" s="145">
        <f>I64+S64</f>
        <v>300</v>
      </c>
      <c r="AD64" s="145">
        <f>J64+T64</f>
        <v>110</v>
      </c>
      <c r="AE64" s="145">
        <f>L64+V64</f>
        <v>220</v>
      </c>
      <c r="AF64" s="145">
        <f>M64+W64</f>
        <v>790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1580</v>
      </c>
      <c r="H65" s="149">
        <v>1080</v>
      </c>
      <c r="I65" s="149">
        <v>500</v>
      </c>
      <c r="J65" s="145">
        <v>50</v>
      </c>
      <c r="K65" s="143">
        <v>2</v>
      </c>
      <c r="L65" s="145">
        <f>ROUND(J65*K65,0)</f>
        <v>100</v>
      </c>
      <c r="M65" s="146">
        <f>F65+G65+L65</f>
        <v>1680</v>
      </c>
      <c r="N65" s="58">
        <v>0</v>
      </c>
      <c r="O65" s="4">
        <v>0</v>
      </c>
      <c r="P65" s="140">
        <f>N65+O65</f>
        <v>0</v>
      </c>
      <c r="Q65" s="142">
        <f>R65+S65</f>
        <v>310</v>
      </c>
      <c r="R65" s="149">
        <v>210</v>
      </c>
      <c r="S65" s="149">
        <v>100</v>
      </c>
      <c r="T65" s="145">
        <v>100</v>
      </c>
      <c r="U65" s="143">
        <v>2</v>
      </c>
      <c r="V65" s="145">
        <f>ROUND(T65*U65,0)</f>
        <v>200</v>
      </c>
      <c r="W65" s="151">
        <f>P65+Q65+V65</f>
        <v>510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1890</v>
      </c>
      <c r="AB65" s="145">
        <f>H65+R65</f>
        <v>1290</v>
      </c>
      <c r="AC65" s="145">
        <f>I65+S65</f>
        <v>600</v>
      </c>
      <c r="AD65" s="145">
        <f>J65+T65</f>
        <v>150</v>
      </c>
      <c r="AE65" s="145">
        <f>L65+V65</f>
        <v>300</v>
      </c>
      <c r="AF65" s="145">
        <f>M65+W65</f>
        <v>2190</v>
      </c>
      <c r="AG65" s="154">
        <v>4300</v>
      </c>
      <c r="AH65">
        <f>IFERROR(ROUND(AF65/AG65,0),"")</f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44964</v>
      </c>
      <c r="H68" s="65">
        <f>SUM(H10:H67)</f>
        <v>11572</v>
      </c>
      <c r="I68" s="65">
        <f>SUM(I10:I67)</f>
        <v>33392</v>
      </c>
      <c r="J68" s="65">
        <f>SUM(J10:J67)</f>
        <v>29515</v>
      </c>
      <c r="K68" s="23">
        <f>ROUND(L68/J68,0)</f>
        <v>3</v>
      </c>
      <c r="L68" s="65">
        <f>SUM(L10:L67)</f>
        <v>86030</v>
      </c>
      <c r="M68" s="65">
        <f>SUM(M10:M67)</f>
        <v>130994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18689</v>
      </c>
      <c r="R68" s="65"/>
      <c r="S68" s="65">
        <f>SUM(S10:S67)</f>
        <v>14564</v>
      </c>
      <c r="T68" s="65">
        <f>SUM(T10:T67)</f>
        <v>10347</v>
      </c>
      <c r="U68" s="23">
        <f>SUM(U10:U67)</f>
        <v>141.89999999999998</v>
      </c>
      <c r="V68" s="65">
        <f>SUM(V10:V67)</f>
        <v>29919</v>
      </c>
      <c r="W68" s="65">
        <f>SUM(W10:W67)</f>
        <v>48608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63653</v>
      </c>
      <c r="AB68" s="65">
        <f>SUM(AB10:AB67)</f>
        <v>15697</v>
      </c>
      <c r="AC68" s="65">
        <f>SUM(AC10:AC67)</f>
        <v>47956</v>
      </c>
      <c r="AD68" s="65">
        <f>SUM(AD10:AD67)</f>
        <v>39862</v>
      </c>
      <c r="AE68" s="65">
        <f>SUM(AE10:AE67)</f>
        <v>115949</v>
      </c>
      <c r="AF68" s="65">
        <f>SUM(AF10:AF67)</f>
        <v>179602</v>
      </c>
      <c r="AG68" s="65">
        <f>SUM(AG10:AG67)</f>
        <v>180151</v>
      </c>
      <c r="AH68">
        <f>SUM(AH10:AH67)</f>
        <v>38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172">
        <v>300044</v>
      </c>
      <c r="E3" s="172"/>
      <c r="F3" s="163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 s="157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 s="157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 s="157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 s="157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 s="157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s="157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 s="157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 s="15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s="157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 s="157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 s="157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 s="157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 s="157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 s="157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 s="157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 s="157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 s="157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 s="15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 s="157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 s="157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 s="157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 s="157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 s="157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 s="157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 s="157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 s="157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 s="157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 s="15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 s="157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s="157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s="157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s="157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s="157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s="157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s="157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s="157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 s="157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 s="15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 s="157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 s="157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 s="157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 s="157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 s="157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 s="157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 s="157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 s="157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 s="157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s="1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s="157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s="157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 s="157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 s="157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 s="157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s="157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 s="157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 s="157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 s="157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 s="15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 s="157">
        <f>SUM(AH10:AH67)</f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300044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150</v>
      </c>
      <c r="H57" s="148">
        <v>0</v>
      </c>
      <c r="I57" s="148">
        <v>150</v>
      </c>
      <c r="J57" s="148">
        <v>0</v>
      </c>
      <c r="K57" s="143">
        <v>0</v>
      </c>
      <c r="L57" s="145">
        <f>ROUND(J57*K57,0)</f>
        <v>0</v>
      </c>
      <c r="M57" s="146">
        <f>F57+G57+L57</f>
        <v>150</v>
      </c>
      <c r="N57" s="160">
        <v>0</v>
      </c>
      <c r="O57" s="159">
        <v>0</v>
      </c>
      <c r="P57" s="140">
        <f>N57+O57</f>
        <v>0</v>
      </c>
      <c r="Q57" s="142">
        <f>R57+S57</f>
        <v>74</v>
      </c>
      <c r="R57" s="149">
        <v>0</v>
      </c>
      <c r="S57" s="149">
        <v>74</v>
      </c>
      <c r="T57" s="149">
        <v>0</v>
      </c>
      <c r="U57" s="143">
        <v>0</v>
      </c>
      <c r="V57" s="145">
        <f>ROUND(T57*U57,0)</f>
        <v>0</v>
      </c>
      <c r="W57" s="151">
        <f>P57+Q57+V57</f>
        <v>74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224</v>
      </c>
      <c r="AB57" s="145">
        <f>H57+R57</f>
        <v>0</v>
      </c>
      <c r="AC57" s="145">
        <f>I57+S57</f>
        <v>224</v>
      </c>
      <c r="AD57" s="145">
        <f>J57+T57</f>
        <v>0</v>
      </c>
      <c r="AE57" s="145">
        <f>L57+V57</f>
        <v>0</v>
      </c>
      <c r="AF57" s="145">
        <f>M57+W57</f>
        <v>224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570</v>
      </c>
      <c r="H64" s="149">
        <v>270</v>
      </c>
      <c r="I64" s="149">
        <v>300</v>
      </c>
      <c r="J64" s="149">
        <v>210</v>
      </c>
      <c r="K64" s="143">
        <v>2</v>
      </c>
      <c r="L64" s="145">
        <f>ROUND(J64*K64,0)</f>
        <v>420</v>
      </c>
      <c r="M64" s="146">
        <f>F64+G64+L64</f>
        <v>990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570</v>
      </c>
      <c r="AB64" s="145">
        <f>H64+R64</f>
        <v>270</v>
      </c>
      <c r="AC64" s="145">
        <f>I64+S64</f>
        <v>300</v>
      </c>
      <c r="AD64" s="145">
        <f>J64+T64</f>
        <v>210</v>
      </c>
      <c r="AE64" s="145">
        <f>L64+V64</f>
        <v>420</v>
      </c>
      <c r="AF64" s="145">
        <f>M64+W64</f>
        <v>990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780</v>
      </c>
      <c r="H65" s="149">
        <v>530</v>
      </c>
      <c r="I65" s="149">
        <v>250</v>
      </c>
      <c r="J65" s="145">
        <v>380</v>
      </c>
      <c r="K65" s="143">
        <v>2</v>
      </c>
      <c r="L65" s="145">
        <f>ROUND(J65*K65,0)</f>
        <v>760</v>
      </c>
      <c r="M65" s="146">
        <f>F65+G65+L65</f>
        <v>1540</v>
      </c>
      <c r="N65" s="58">
        <v>0</v>
      </c>
      <c r="O65" s="4">
        <v>0</v>
      </c>
      <c r="P65" s="140">
        <f>N65+O65</f>
        <v>0</v>
      </c>
      <c r="Q65" s="142">
        <f>R65+S65</f>
        <v>170</v>
      </c>
      <c r="R65" s="149">
        <v>120</v>
      </c>
      <c r="S65" s="149">
        <v>50</v>
      </c>
      <c r="T65" s="145">
        <v>50</v>
      </c>
      <c r="U65" s="143">
        <v>2</v>
      </c>
      <c r="V65" s="145">
        <f>ROUND(T65*U65,0)</f>
        <v>100</v>
      </c>
      <c r="W65" s="151">
        <f>P65+Q65+V65</f>
        <v>270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950</v>
      </c>
      <c r="AB65" s="145">
        <f>H65+R65</f>
        <v>650</v>
      </c>
      <c r="AC65" s="145">
        <f>I65+S65</f>
        <v>300</v>
      </c>
      <c r="AD65" s="145">
        <f>J65+T65</f>
        <v>430</v>
      </c>
      <c r="AE65" s="145">
        <f>L65+V65</f>
        <v>860</v>
      </c>
      <c r="AF65" s="145">
        <f>M65+W65</f>
        <v>1810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1500</v>
      </c>
      <c r="H68" s="65">
        <f>SUM(H10:H67)</f>
        <v>800</v>
      </c>
      <c r="I68" s="65">
        <f>SUM(I10:I67)</f>
        <v>700</v>
      </c>
      <c r="J68" s="65">
        <f>SUM(J10:J67)</f>
        <v>590</v>
      </c>
      <c r="K68" s="23">
        <f>ROUND(L68/J68,0)</f>
        <v>2</v>
      </c>
      <c r="L68" s="65">
        <f>SUM(L10:L67)</f>
        <v>1180</v>
      </c>
      <c r="M68" s="65">
        <f>SUM(M10:M67)</f>
        <v>2680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244</v>
      </c>
      <c r="R68" s="65"/>
      <c r="S68" s="65">
        <f>SUM(S10:S67)</f>
        <v>124</v>
      </c>
      <c r="T68" s="65">
        <f>SUM(T10:T67)</f>
        <v>50</v>
      </c>
      <c r="U68" s="23">
        <f>SUM(U10:U67)</f>
        <v>141.89999999999998</v>
      </c>
      <c r="V68" s="65">
        <f>SUM(V10:V67)</f>
        <v>100</v>
      </c>
      <c r="W68" s="65">
        <f>SUM(W10:W67)</f>
        <v>344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1744</v>
      </c>
      <c r="AB68" s="65">
        <f>SUM(AB10:AB67)</f>
        <v>920</v>
      </c>
      <c r="AC68" s="65">
        <f>SUM(AC10:AC67)</f>
        <v>824</v>
      </c>
      <c r="AD68" s="65">
        <f>SUM(AD10:AD67)</f>
        <v>640</v>
      </c>
      <c r="AE68" s="65">
        <f>SUM(AE10:AE67)</f>
        <v>1280</v>
      </c>
      <c r="AF68" s="65">
        <f>SUM(AF10:AF67)</f>
        <v>3024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300044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344</v>
      </c>
      <c r="H57" s="148">
        <v>0</v>
      </c>
      <c r="I57" s="148">
        <v>344</v>
      </c>
      <c r="J57" s="148">
        <v>0</v>
      </c>
      <c r="K57" s="143">
        <v>0</v>
      </c>
      <c r="L57" s="145">
        <f>ROUND(J57*K57,0)</f>
        <v>0</v>
      </c>
      <c r="M57" s="146">
        <f>F57+G57+L57</f>
        <v>344</v>
      </c>
      <c r="N57" s="160">
        <v>0</v>
      </c>
      <c r="O57" s="159">
        <v>0</v>
      </c>
      <c r="P57" s="140">
        <f>N57+O57</f>
        <v>0</v>
      </c>
      <c r="Q57" s="142">
        <f>R57+S57</f>
        <v>172</v>
      </c>
      <c r="R57" s="149">
        <v>0</v>
      </c>
      <c r="S57" s="149">
        <v>172</v>
      </c>
      <c r="T57" s="149">
        <v>0</v>
      </c>
      <c r="U57" s="143">
        <v>0</v>
      </c>
      <c r="V57" s="145">
        <f>ROUND(T57*U57,0)</f>
        <v>0</v>
      </c>
      <c r="W57" s="151">
        <f>P57+Q57+V57</f>
        <v>172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516</v>
      </c>
      <c r="AB57" s="145">
        <f>H57+R57</f>
        <v>0</v>
      </c>
      <c r="AC57" s="145">
        <f>I57+S57</f>
        <v>516</v>
      </c>
      <c r="AD57" s="145">
        <f>J57+T57</f>
        <v>0</v>
      </c>
      <c r="AE57" s="145">
        <f>L57+V57</f>
        <v>0</v>
      </c>
      <c r="AF57" s="145">
        <f>M57+W57</f>
        <v>516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800</v>
      </c>
      <c r="H65" s="149">
        <v>550</v>
      </c>
      <c r="I65" s="149">
        <v>250</v>
      </c>
      <c r="J65" s="145">
        <v>365</v>
      </c>
      <c r="K65" s="143">
        <v>2</v>
      </c>
      <c r="L65" s="145">
        <f>ROUND(J65*K65,0)</f>
        <v>730</v>
      </c>
      <c r="M65" s="146">
        <f>F65+G65+L65</f>
        <v>1530</v>
      </c>
      <c r="N65" s="58">
        <v>0</v>
      </c>
      <c r="O65" s="4">
        <v>0</v>
      </c>
      <c r="P65" s="140">
        <f>N65+O65</f>
        <v>0</v>
      </c>
      <c r="Q65" s="142">
        <f>R65+S65</f>
        <v>140</v>
      </c>
      <c r="R65" s="149">
        <v>90</v>
      </c>
      <c r="S65" s="149">
        <v>50</v>
      </c>
      <c r="T65" s="145">
        <v>50</v>
      </c>
      <c r="U65" s="143">
        <v>2</v>
      </c>
      <c r="V65" s="145">
        <f>ROUND(T65*U65,0)</f>
        <v>100</v>
      </c>
      <c r="W65" s="151">
        <f>P65+Q65+V65</f>
        <v>240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940</v>
      </c>
      <c r="AB65" s="145">
        <f>H65+R65</f>
        <v>640</v>
      </c>
      <c r="AC65" s="145">
        <f>I65+S65</f>
        <v>300</v>
      </c>
      <c r="AD65" s="145">
        <f>J65+T65</f>
        <v>415</v>
      </c>
      <c r="AE65" s="145">
        <f>L65+V65</f>
        <v>830</v>
      </c>
      <c r="AF65" s="145">
        <f>M65+W65</f>
        <v>1770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1144</v>
      </c>
      <c r="H68" s="65">
        <f>SUM(H10:H67)</f>
        <v>550</v>
      </c>
      <c r="I68" s="65">
        <f>SUM(I10:I67)</f>
        <v>594</v>
      </c>
      <c r="J68" s="65">
        <f>SUM(J10:J67)</f>
        <v>365</v>
      </c>
      <c r="K68" s="23">
        <f>ROUND(L68/J68,0)</f>
        <v>2</v>
      </c>
      <c r="L68" s="65">
        <f>SUM(L10:L67)</f>
        <v>730</v>
      </c>
      <c r="M68" s="65">
        <f>SUM(M10:M67)</f>
        <v>1874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312</v>
      </c>
      <c r="R68" s="65"/>
      <c r="S68" s="65">
        <f>SUM(S10:S67)</f>
        <v>222</v>
      </c>
      <c r="T68" s="65">
        <f>SUM(T10:T67)</f>
        <v>50</v>
      </c>
      <c r="U68" s="23">
        <f>SUM(U10:U67)</f>
        <v>141.89999999999998</v>
      </c>
      <c r="V68" s="65">
        <f>SUM(V10:V67)</f>
        <v>100</v>
      </c>
      <c r="W68" s="65">
        <f>SUM(W10:W67)</f>
        <v>412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1456</v>
      </c>
      <c r="AB68" s="65">
        <f>SUM(AB10:AB67)</f>
        <v>640</v>
      </c>
      <c r="AC68" s="65">
        <f>SUM(AC10:AC67)</f>
        <v>816</v>
      </c>
      <c r="AD68" s="65">
        <f>SUM(AD10:AD67)</f>
        <v>415</v>
      </c>
      <c r="AE68" s="65">
        <f>SUM(AE10:AE67)</f>
        <v>830</v>
      </c>
      <c r="AF68" s="65">
        <f>SUM(AF10:AF67)</f>
        <v>2286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300044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2581</v>
      </c>
      <c r="H10" s="149">
        <v>2581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2581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2581</v>
      </c>
      <c r="AB10" s="142">
        <f>H10+R10</f>
        <v>2581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2581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9598</v>
      </c>
      <c r="R34" s="149">
        <v>9598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9598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9598</v>
      </c>
      <c r="AB34" s="145">
        <f>H34+R34</f>
        <v>9598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9598</v>
      </c>
      <c r="AG34" s="154">
        <v>3200</v>
      </c>
      <c r="AH34">
        <f>IFERROR(ROUND(AF34/AG34,0),"")</f>
        <v>3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17949</v>
      </c>
      <c r="H47" s="141">
        <v>17949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17949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17949</v>
      </c>
      <c r="AB47" s="145">
        <f>H47+R47</f>
        <v>17949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17949</v>
      </c>
      <c r="AG47" s="154">
        <v>4670</v>
      </c>
      <c r="AH47">
        <f>IFERROR(ROUND(AF47/AG47,0),"")</f>
        <v>4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2754</v>
      </c>
      <c r="H50" s="149">
        <v>2754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2754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2754</v>
      </c>
      <c r="AB50" s="145">
        <f>H50+R50</f>
        <v>2754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2754</v>
      </c>
      <c r="AG50" s="154">
        <v>4211</v>
      </c>
      <c r="AH50">
        <f>IFERROR(ROUND(AF50/AG50,0),"")</f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23284</v>
      </c>
      <c r="H68" s="65">
        <f>SUM(H10:H67)</f>
        <v>23284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23284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9598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9598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32882</v>
      </c>
      <c r="AB68" s="65">
        <f>SUM(AB10:AB67)</f>
        <v>32882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32882</v>
      </c>
      <c r="AG68" s="65">
        <f>SUM(AG10:AG67)</f>
        <v>180151</v>
      </c>
      <c r="AH68">
        <f>SUM(AH10:AH67)</f>
        <v>8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300044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300044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300044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300044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300044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300044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5" t="s">
        <v>46</v>
      </c>
      <c r="B1" s="225"/>
      <c r="C1" s="225"/>
      <c r="D1" s="225"/>
      <c r="E1" s="225"/>
      <c r="F1" s="225"/>
      <c r="G1" s="225"/>
      <c r="H1" s="225"/>
      <c r="I1" s="225"/>
      <c r="J1" s="225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7" t="s">
        <v>81</v>
      </c>
      <c r="D3" s="227"/>
      <c r="E3" s="227"/>
      <c r="F3" s="227"/>
      <c r="G3" s="227"/>
      <c r="H3" s="227"/>
      <c r="J3" s="98">
        <v>300044</v>
      </c>
    </row>
    <row r="4" spans="1:10" ht="18.75">
      <c r="A4" s="96" t="s">
        <v>40</v>
      </c>
      <c r="B4" s="93"/>
      <c r="C4" s="226" t="s">
        <v>13</v>
      </c>
      <c r="D4" s="226"/>
      <c r="E4" s="226"/>
      <c r="F4" s="226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9" t="s">
        <v>36</v>
      </c>
      <c r="B7" s="230" t="s">
        <v>0</v>
      </c>
      <c r="C7" s="233" t="s">
        <v>1</v>
      </c>
      <c r="D7" s="233"/>
      <c r="E7" s="233"/>
      <c r="F7" s="233" t="s">
        <v>2</v>
      </c>
      <c r="G7" s="233"/>
      <c r="H7" s="233"/>
      <c r="I7" s="234" t="s">
        <v>3</v>
      </c>
      <c r="J7" s="234"/>
    </row>
    <row r="8" spans="1:10" ht="27" customHeight="1">
      <c r="A8" s="229"/>
      <c r="B8" s="231"/>
      <c r="C8" s="228" t="s">
        <v>64</v>
      </c>
      <c r="D8" s="228"/>
      <c r="E8" s="228"/>
      <c r="F8" s="228" t="s">
        <v>64</v>
      </c>
      <c r="G8" s="228"/>
      <c r="H8" s="228"/>
      <c r="I8" s="228" t="s">
        <v>64</v>
      </c>
      <c r="J8" s="228"/>
    </row>
    <row r="9" spans="1:10" ht="15" customHeight="1">
      <c r="A9" s="229"/>
      <c r="B9" s="231"/>
      <c r="C9" s="223" t="s">
        <v>65</v>
      </c>
      <c r="D9" s="224" t="s">
        <v>7</v>
      </c>
      <c r="E9" s="223" t="s">
        <v>8</v>
      </c>
      <c r="F9" s="223" t="s">
        <v>65</v>
      </c>
      <c r="G9" s="224" t="s">
        <v>7</v>
      </c>
      <c r="H9" s="223" t="s">
        <v>8</v>
      </c>
      <c r="I9" s="223" t="s">
        <v>66</v>
      </c>
      <c r="J9" s="223" t="s">
        <v>8</v>
      </c>
    </row>
    <row r="10" spans="1:10" ht="86.25" customHeight="1">
      <c r="A10" s="229"/>
      <c r="B10" s="232"/>
      <c r="C10" s="223"/>
      <c r="D10" s="224"/>
      <c r="E10" s="223"/>
      <c r="F10" s="223"/>
      <c r="G10" s="224"/>
      <c r="H10" s="223"/>
      <c r="I10" s="223"/>
      <c r="J10" s="223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>ROUND(C12*D12,0)</f>
        <v>0</v>
      </c>
      <c r="F12" s="139">
        <v>0</v>
      </c>
      <c r="G12" s="139">
        <v>12</v>
      </c>
      <c r="H12" s="139">
        <f>ROUND(F12*G12,0)</f>
        <v>0</v>
      </c>
      <c r="I12" s="139">
        <f>C12+F12</f>
        <v>0</v>
      </c>
      <c r="J12" s="139">
        <f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>ROUND(C13*D13,0)</f>
        <v>0</v>
      </c>
      <c r="F13" s="139">
        <v>0</v>
      </c>
      <c r="G13" s="139">
        <v>12</v>
      </c>
      <c r="H13" s="139">
        <f>ROUND(F13*G13,0)</f>
        <v>0</v>
      </c>
      <c r="I13" s="139">
        <f>C13+F13</f>
        <v>0</v>
      </c>
      <c r="J13" s="139">
        <f>E13+H13</f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>ROUND(C14*D14,0)</f>
        <v>0</v>
      </c>
      <c r="F14" s="139">
        <v>0</v>
      </c>
      <c r="G14" s="139">
        <v>12</v>
      </c>
      <c r="H14" s="139">
        <f>ROUND(F14*G14,0)</f>
        <v>0</v>
      </c>
      <c r="I14" s="139">
        <f>C14+F14</f>
        <v>0</v>
      </c>
      <c r="J14" s="139">
        <f>E14+H14</f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>ROUND(C15*D15,0)</f>
        <v>0</v>
      </c>
      <c r="F15" s="139">
        <v>0</v>
      </c>
      <c r="G15" s="139">
        <v>12</v>
      </c>
      <c r="H15" s="139">
        <f>ROUND(F15*G15,0)</f>
        <v>0</v>
      </c>
      <c r="I15" s="139">
        <f>C15+F15</f>
        <v>0</v>
      </c>
      <c r="J15" s="139">
        <f>E15+H15</f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>ROUND(C16*D16,0)</f>
        <v>0</v>
      </c>
      <c r="F16" s="139">
        <v>0</v>
      </c>
      <c r="G16" s="139">
        <v>12</v>
      </c>
      <c r="H16" s="139">
        <f>ROUND(F16*G16,0)</f>
        <v>0</v>
      </c>
      <c r="I16" s="139">
        <f>C16+F16</f>
        <v>0</v>
      </c>
      <c r="J16" s="139">
        <f>E16+H16</f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>ROUND(C17*D17,0)</f>
        <v>0</v>
      </c>
      <c r="F17" s="139">
        <v>0</v>
      </c>
      <c r="G17" s="139">
        <v>12</v>
      </c>
      <c r="H17" s="139">
        <f>ROUND(F17*G17,0)</f>
        <v>0</v>
      </c>
      <c r="I17" s="139">
        <f>C17+F17</f>
        <v>0</v>
      </c>
      <c r="J17" s="139">
        <f>E17+H17</f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>ROUND(C18*D18,0)</f>
        <v>0</v>
      </c>
      <c r="F18" s="139">
        <v>0</v>
      </c>
      <c r="G18" s="139">
        <v>12</v>
      </c>
      <c r="H18" s="139">
        <f>ROUND(F18*G18,0)</f>
        <v>0</v>
      </c>
      <c r="I18" s="139">
        <f>C18+F18</f>
        <v>0</v>
      </c>
      <c r="J18" s="139">
        <f>E18+H18</f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>ROUND(C19*D19,0)</f>
        <v>0</v>
      </c>
      <c r="F19" s="139">
        <v>0</v>
      </c>
      <c r="G19" s="139">
        <v>12</v>
      </c>
      <c r="H19" s="139">
        <f>ROUND(F19*G19,0)</f>
        <v>0</v>
      </c>
      <c r="I19" s="139">
        <f>C19+F19</f>
        <v>0</v>
      </c>
      <c r="J19" s="139">
        <f>E19+H19</f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>ROUND(C20*D20,0)</f>
        <v>0</v>
      </c>
      <c r="F20" s="139">
        <v>0</v>
      </c>
      <c r="G20" s="139">
        <v>12</v>
      </c>
      <c r="H20" s="139">
        <f>ROUND(F20*G20,0)</f>
        <v>0</v>
      </c>
      <c r="I20" s="139">
        <f>C20+F20</f>
        <v>0</v>
      </c>
      <c r="J20" s="139">
        <f>E20+H20</f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>ROUND(C21*D21,0)</f>
        <v>0</v>
      </c>
      <c r="F21" s="139">
        <v>0</v>
      </c>
      <c r="G21" s="139">
        <v>12</v>
      </c>
      <c r="H21" s="139">
        <f>ROUND(F21*G21,0)</f>
        <v>0</v>
      </c>
      <c r="I21" s="139">
        <f>C21+F21</f>
        <v>0</v>
      </c>
      <c r="J21" s="139">
        <f>E21+H21</f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>ROUND(C22*D22,0)</f>
        <v>0</v>
      </c>
      <c r="F22" s="139">
        <v>0</v>
      </c>
      <c r="G22" s="139">
        <v>12</v>
      </c>
      <c r="H22" s="139">
        <f>ROUND(F22*G22,0)</f>
        <v>0</v>
      </c>
      <c r="I22" s="139">
        <f>C22+F22</f>
        <v>0</v>
      </c>
      <c r="J22" s="139">
        <f>E22+H22</f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>ROUND(C23*D23,0)</f>
        <v>0</v>
      </c>
      <c r="F23" s="139">
        <v>0</v>
      </c>
      <c r="G23" s="139">
        <v>12</v>
      </c>
      <c r="H23" s="139">
        <f>ROUND(F23*G23,0)</f>
        <v>0</v>
      </c>
      <c r="I23" s="139">
        <f>C23+F23</f>
        <v>0</v>
      </c>
      <c r="J23" s="139">
        <f>E23+H23</f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>ROUND(C24*D24,0)</f>
        <v>0</v>
      </c>
      <c r="F24" s="139">
        <v>0</v>
      </c>
      <c r="G24" s="139">
        <v>12</v>
      </c>
      <c r="H24" s="139">
        <f>ROUND(F24*G24,0)</f>
        <v>0</v>
      </c>
      <c r="I24" s="139">
        <f>C24+F24</f>
        <v>0</v>
      </c>
      <c r="J24" s="139">
        <f>E24+H24</f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>ROUND(C25*D25,0)</f>
        <v>0</v>
      </c>
      <c r="F25" s="139">
        <v>0</v>
      </c>
      <c r="G25" s="139">
        <v>12</v>
      </c>
      <c r="H25" s="139">
        <f>ROUND(F25*G25,0)</f>
        <v>0</v>
      </c>
      <c r="I25" s="139">
        <f>C25+F25</f>
        <v>0</v>
      </c>
      <c r="J25" s="139">
        <f>E25+H25</f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>ROUND(C26*D26,0)</f>
        <v>0</v>
      </c>
      <c r="F26" s="139">
        <v>0</v>
      </c>
      <c r="G26" s="139">
        <v>12</v>
      </c>
      <c r="H26" s="139">
        <f>ROUND(F26*G26,0)</f>
        <v>0</v>
      </c>
      <c r="I26" s="139">
        <f>C26+F26</f>
        <v>0</v>
      </c>
      <c r="J26" s="139">
        <f>E26+H26</f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>ROUND(C27*D27,0)</f>
        <v>0</v>
      </c>
      <c r="F27" s="139">
        <v>0</v>
      </c>
      <c r="G27" s="139">
        <v>12</v>
      </c>
      <c r="H27" s="139">
        <f>ROUND(F27*G27,0)</f>
        <v>0</v>
      </c>
      <c r="I27" s="139">
        <f>C27+F27</f>
        <v>0</v>
      </c>
      <c r="J27" s="139">
        <f>E27+H27</f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  <mergeCell ref="F9:F10"/>
    <mergeCell ref="G9:G10"/>
    <mergeCell ref="H9:H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5" t="s">
        <v>61</v>
      </c>
      <c r="C1" s="235"/>
      <c r="D1" s="235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6" t="s">
        <v>81</v>
      </c>
      <c r="D3" s="236"/>
      <c r="E3" s="98">
        <v>300044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239" t="s">
        <v>163</v>
      </c>
      <c r="E7" s="139">
        <v>0</v>
      </c>
    </row>
    <row r="8" spans="1:10">
      <c r="A8" s="139">
        <v>2</v>
      </c>
      <c r="B8" s="139" t="s">
        <v>161</v>
      </c>
      <c r="C8" s="139" t="s">
        <v>164</v>
      </c>
      <c r="D8" s="239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239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239" t="s">
        <v>169</v>
      </c>
      <c r="E10" s="139">
        <v>0</v>
      </c>
    </row>
    <row r="11" spans="1:10" ht="30">
      <c r="A11" s="139">
        <v>5</v>
      </c>
      <c r="B11" s="139" t="s">
        <v>161</v>
      </c>
      <c r="C11" s="139" t="s">
        <v>170</v>
      </c>
      <c r="D11" s="239" t="s">
        <v>171</v>
      </c>
      <c r="E11" s="139">
        <v>0</v>
      </c>
    </row>
    <row r="12" spans="1:10">
      <c r="A12" s="139">
        <v>6</v>
      </c>
      <c r="B12" s="139" t="s">
        <v>161</v>
      </c>
      <c r="C12" s="139" t="s">
        <v>172</v>
      </c>
      <c r="D12" s="239" t="s">
        <v>173</v>
      </c>
      <c r="E12" s="139">
        <v>0</v>
      </c>
    </row>
    <row r="13" spans="1:10">
      <c r="A13" s="139">
        <v>7</v>
      </c>
      <c r="B13" s="139" t="s">
        <v>161</v>
      </c>
      <c r="C13" s="139" t="s">
        <v>174</v>
      </c>
      <c r="D13" s="239" t="s">
        <v>175</v>
      </c>
      <c r="E13" s="139">
        <v>0</v>
      </c>
    </row>
    <row r="14" spans="1:10">
      <c r="A14" s="139">
        <v>8</v>
      </c>
      <c r="B14" s="139" t="s">
        <v>161</v>
      </c>
      <c r="C14" s="139" t="s">
        <v>176</v>
      </c>
      <c r="D14" s="239" t="s">
        <v>177</v>
      </c>
      <c r="E14" s="139">
        <v>0</v>
      </c>
    </row>
    <row r="15" spans="1:10">
      <c r="A15" s="139">
        <v>9</v>
      </c>
      <c r="B15" s="139" t="s">
        <v>161</v>
      </c>
      <c r="C15" s="139" t="s">
        <v>178</v>
      </c>
      <c r="D15" s="239" t="s">
        <v>179</v>
      </c>
      <c r="E15" s="139">
        <v>0</v>
      </c>
    </row>
    <row r="16" spans="1:10">
      <c r="A16" s="139">
        <v>10</v>
      </c>
      <c r="B16" s="139" t="s">
        <v>161</v>
      </c>
      <c r="C16" s="139" t="s">
        <v>180</v>
      </c>
      <c r="D16" s="239" t="s">
        <v>181</v>
      </c>
      <c r="E16" s="139">
        <v>0</v>
      </c>
    </row>
    <row r="17" spans="1:5">
      <c r="A17" s="139">
        <v>11</v>
      </c>
      <c r="B17" s="139" t="s">
        <v>161</v>
      </c>
      <c r="C17" s="139" t="s">
        <v>182</v>
      </c>
      <c r="D17" s="239" t="s">
        <v>183</v>
      </c>
      <c r="E17" s="139">
        <v>0</v>
      </c>
    </row>
    <row r="18" spans="1:5">
      <c r="A18" s="139">
        <v>12</v>
      </c>
      <c r="B18" s="139" t="s">
        <v>161</v>
      </c>
      <c r="C18" s="139" t="s">
        <v>184</v>
      </c>
      <c r="D18" s="239" t="s">
        <v>185</v>
      </c>
      <c r="E18" s="139">
        <v>0</v>
      </c>
    </row>
    <row r="19" spans="1:5">
      <c r="A19" s="139">
        <v>13</v>
      </c>
      <c r="B19" s="139" t="s">
        <v>161</v>
      </c>
      <c r="C19" s="139" t="s">
        <v>186</v>
      </c>
      <c r="D19" s="239" t="s">
        <v>187</v>
      </c>
      <c r="E19" s="139">
        <v>0</v>
      </c>
    </row>
    <row r="20" spans="1:5">
      <c r="A20" s="139">
        <v>14</v>
      </c>
      <c r="B20" s="139" t="s">
        <v>161</v>
      </c>
      <c r="C20" s="139" t="s">
        <v>188</v>
      </c>
      <c r="D20" s="239" t="s">
        <v>189</v>
      </c>
      <c r="E20" s="139">
        <v>0</v>
      </c>
    </row>
    <row r="21" spans="1:5" ht="45">
      <c r="A21" s="139">
        <v>15</v>
      </c>
      <c r="B21" s="139" t="s">
        <v>161</v>
      </c>
      <c r="C21" s="139" t="s">
        <v>190</v>
      </c>
      <c r="D21" s="239" t="s">
        <v>191</v>
      </c>
      <c r="E21" s="139">
        <v>0</v>
      </c>
    </row>
    <row r="22" spans="1:5">
      <c r="A22" s="139">
        <v>16</v>
      </c>
      <c r="B22" s="139" t="s">
        <v>192</v>
      </c>
      <c r="C22" s="139" t="s">
        <v>193</v>
      </c>
      <c r="D22" s="239" t="s">
        <v>194</v>
      </c>
      <c r="E22" s="139">
        <v>0</v>
      </c>
    </row>
    <row r="23" spans="1:5">
      <c r="A23" s="139">
        <v>17</v>
      </c>
      <c r="B23" s="139" t="s">
        <v>192</v>
      </c>
      <c r="C23" s="139" t="s">
        <v>195</v>
      </c>
      <c r="D23" s="239" t="s">
        <v>196</v>
      </c>
      <c r="E23" s="139">
        <v>0</v>
      </c>
    </row>
    <row r="24" spans="1:5">
      <c r="A24" s="139">
        <v>18</v>
      </c>
      <c r="B24" s="139" t="s">
        <v>192</v>
      </c>
      <c r="C24" s="139" t="s">
        <v>197</v>
      </c>
      <c r="D24" s="239" t="s">
        <v>198</v>
      </c>
      <c r="E24" s="139">
        <v>0</v>
      </c>
    </row>
    <row r="25" spans="1:5" ht="30">
      <c r="A25" s="139">
        <v>19</v>
      </c>
      <c r="B25" s="139" t="s">
        <v>192</v>
      </c>
      <c r="C25" s="139" t="s">
        <v>199</v>
      </c>
      <c r="D25" s="239" t="s">
        <v>200</v>
      </c>
      <c r="E25" s="139">
        <v>0</v>
      </c>
    </row>
    <row r="26" spans="1:5">
      <c r="A26" s="139">
        <v>20</v>
      </c>
      <c r="B26" s="139" t="s">
        <v>192</v>
      </c>
      <c r="C26" s="139" t="s">
        <v>201</v>
      </c>
      <c r="D26" s="239" t="s">
        <v>202</v>
      </c>
      <c r="E26" s="139">
        <v>0</v>
      </c>
    </row>
    <row r="27" spans="1:5" ht="30">
      <c r="A27" s="139">
        <v>21</v>
      </c>
      <c r="B27" s="139" t="s">
        <v>192</v>
      </c>
      <c r="C27" s="139" t="s">
        <v>203</v>
      </c>
      <c r="D27" s="239" t="s">
        <v>204</v>
      </c>
      <c r="E27" s="139">
        <v>0</v>
      </c>
    </row>
    <row r="28" spans="1:5">
      <c r="A28" s="139">
        <v>22</v>
      </c>
      <c r="B28" s="139" t="s">
        <v>192</v>
      </c>
      <c r="C28" s="139" t="s">
        <v>205</v>
      </c>
      <c r="D28" s="239" t="s">
        <v>206</v>
      </c>
      <c r="E28" s="139">
        <v>0</v>
      </c>
    </row>
    <row r="29" spans="1:5" ht="30">
      <c r="A29" s="139">
        <v>23</v>
      </c>
      <c r="B29" s="139" t="s">
        <v>192</v>
      </c>
      <c r="C29" s="139" t="s">
        <v>207</v>
      </c>
      <c r="D29" s="239" t="s">
        <v>208</v>
      </c>
      <c r="E29" s="139">
        <v>0</v>
      </c>
    </row>
    <row r="30" spans="1:5" ht="30">
      <c r="A30" s="139">
        <v>24</v>
      </c>
      <c r="B30" s="139" t="s">
        <v>192</v>
      </c>
      <c r="C30" s="139" t="s">
        <v>209</v>
      </c>
      <c r="D30" s="239" t="s">
        <v>210</v>
      </c>
      <c r="E30" s="139">
        <v>0</v>
      </c>
    </row>
    <row r="31" spans="1:5">
      <c r="A31" s="139">
        <v>25</v>
      </c>
      <c r="B31" s="139" t="s">
        <v>192</v>
      </c>
      <c r="C31" s="139" t="s">
        <v>211</v>
      </c>
      <c r="D31" s="239" t="s">
        <v>212</v>
      </c>
      <c r="E31" s="139">
        <v>0</v>
      </c>
    </row>
    <row r="32" spans="1:5" ht="30">
      <c r="A32" s="139">
        <v>26</v>
      </c>
      <c r="B32" s="139" t="s">
        <v>192</v>
      </c>
      <c r="C32" s="139" t="s">
        <v>213</v>
      </c>
      <c r="D32" s="239" t="s">
        <v>214</v>
      </c>
      <c r="E32" s="139">
        <v>0</v>
      </c>
    </row>
    <row r="33" spans="1:5" ht="30">
      <c r="A33" s="139">
        <v>27</v>
      </c>
      <c r="B33" s="139" t="s">
        <v>192</v>
      </c>
      <c r="C33" s="139" t="s">
        <v>215</v>
      </c>
      <c r="D33" s="239" t="s">
        <v>216</v>
      </c>
      <c r="E33" s="139">
        <v>0</v>
      </c>
    </row>
    <row r="34" spans="1:5">
      <c r="A34" s="139">
        <v>28</v>
      </c>
      <c r="B34" s="139" t="s">
        <v>192</v>
      </c>
      <c r="C34" s="139" t="s">
        <v>217</v>
      </c>
      <c r="D34" s="239" t="s">
        <v>218</v>
      </c>
      <c r="E34" s="139">
        <v>0</v>
      </c>
    </row>
    <row r="35" spans="1:5" ht="30">
      <c r="A35" s="139">
        <v>29</v>
      </c>
      <c r="B35" s="139" t="s">
        <v>192</v>
      </c>
      <c r="C35" s="139" t="s">
        <v>219</v>
      </c>
      <c r="D35" s="239" t="s">
        <v>220</v>
      </c>
      <c r="E35" s="139">
        <v>0</v>
      </c>
    </row>
    <row r="36" spans="1:5">
      <c r="A36" s="139">
        <v>30</v>
      </c>
      <c r="B36" s="139" t="s">
        <v>192</v>
      </c>
      <c r="C36" s="139" t="s">
        <v>221</v>
      </c>
      <c r="D36" s="239" t="s">
        <v>222</v>
      </c>
      <c r="E36" s="139">
        <v>0</v>
      </c>
    </row>
    <row r="37" spans="1:5">
      <c r="A37" s="139">
        <v>31</v>
      </c>
      <c r="B37" s="139" t="s">
        <v>192</v>
      </c>
      <c r="C37" s="139" t="s">
        <v>223</v>
      </c>
      <c r="D37" s="239" t="s">
        <v>224</v>
      </c>
      <c r="E37" s="139">
        <v>0</v>
      </c>
    </row>
    <row r="38" spans="1:5">
      <c r="A38" s="139">
        <v>32</v>
      </c>
      <c r="B38" s="139" t="s">
        <v>192</v>
      </c>
      <c r="C38" s="139" t="s">
        <v>225</v>
      </c>
      <c r="D38" s="239" t="s">
        <v>226</v>
      </c>
      <c r="E38" s="139">
        <v>0</v>
      </c>
    </row>
    <row r="39" spans="1:5">
      <c r="A39" s="139">
        <v>33</v>
      </c>
      <c r="B39" s="139" t="s">
        <v>192</v>
      </c>
      <c r="C39" s="139" t="s">
        <v>227</v>
      </c>
      <c r="D39" s="239" t="s">
        <v>228</v>
      </c>
      <c r="E39" s="139">
        <v>0</v>
      </c>
    </row>
    <row r="40" spans="1:5">
      <c r="A40" s="139">
        <v>34</v>
      </c>
      <c r="B40" s="139" t="s">
        <v>192</v>
      </c>
      <c r="C40" s="139" t="s">
        <v>229</v>
      </c>
      <c r="D40" s="239" t="s">
        <v>230</v>
      </c>
      <c r="E40" s="139">
        <v>0</v>
      </c>
    </row>
    <row r="41" spans="1:5">
      <c r="A41" s="139">
        <v>35</v>
      </c>
      <c r="B41" s="139" t="s">
        <v>192</v>
      </c>
      <c r="C41" s="139" t="s">
        <v>231</v>
      </c>
      <c r="D41" s="239" t="s">
        <v>232</v>
      </c>
      <c r="E41" s="139">
        <v>0</v>
      </c>
    </row>
    <row r="42" spans="1:5">
      <c r="A42" s="139">
        <v>36</v>
      </c>
      <c r="B42" s="139" t="s">
        <v>192</v>
      </c>
      <c r="C42" s="139" t="s">
        <v>233</v>
      </c>
      <c r="D42" s="239" t="s">
        <v>234</v>
      </c>
      <c r="E42" s="139">
        <v>0</v>
      </c>
    </row>
    <row r="43" spans="1:5">
      <c r="A43" s="139">
        <v>37</v>
      </c>
      <c r="B43" s="139" t="s">
        <v>192</v>
      </c>
      <c r="C43" s="139" t="s">
        <v>235</v>
      </c>
      <c r="D43" s="239" t="s">
        <v>236</v>
      </c>
      <c r="E43" s="139">
        <v>0</v>
      </c>
    </row>
    <row r="44" spans="1:5">
      <c r="A44" s="139">
        <v>38</v>
      </c>
      <c r="B44" s="139" t="s">
        <v>192</v>
      </c>
      <c r="C44" s="139" t="s">
        <v>237</v>
      </c>
      <c r="D44" s="239" t="s">
        <v>238</v>
      </c>
      <c r="E44" s="139">
        <v>0</v>
      </c>
    </row>
    <row r="45" spans="1:5" ht="30">
      <c r="A45" s="139">
        <v>39</v>
      </c>
      <c r="B45" s="139" t="s">
        <v>192</v>
      </c>
      <c r="C45" s="139" t="s">
        <v>239</v>
      </c>
      <c r="D45" s="239" t="s">
        <v>240</v>
      </c>
      <c r="E45" s="139">
        <v>0</v>
      </c>
    </row>
    <row r="46" spans="1:5">
      <c r="A46" s="139">
        <v>40</v>
      </c>
      <c r="B46" s="139" t="s">
        <v>192</v>
      </c>
      <c r="C46" s="139" t="s">
        <v>241</v>
      </c>
      <c r="D46" s="239" t="s">
        <v>242</v>
      </c>
      <c r="E46" s="139">
        <v>0</v>
      </c>
    </row>
    <row r="47" spans="1:5">
      <c r="A47" s="139">
        <v>41</v>
      </c>
      <c r="B47" s="139" t="s">
        <v>192</v>
      </c>
      <c r="C47" s="139" t="s">
        <v>243</v>
      </c>
      <c r="D47" s="239" t="s">
        <v>244</v>
      </c>
      <c r="E47" s="139">
        <v>0</v>
      </c>
    </row>
    <row r="48" spans="1:5">
      <c r="A48" s="139">
        <v>42</v>
      </c>
      <c r="B48" s="139" t="s">
        <v>192</v>
      </c>
      <c r="C48" s="139" t="s">
        <v>245</v>
      </c>
      <c r="D48" s="239" t="s">
        <v>246</v>
      </c>
      <c r="E48" s="139">
        <v>0</v>
      </c>
    </row>
    <row r="49" spans="1:5" ht="30">
      <c r="A49" s="139">
        <v>43</v>
      </c>
      <c r="B49" s="139" t="s">
        <v>192</v>
      </c>
      <c r="C49" s="139" t="s">
        <v>247</v>
      </c>
      <c r="D49" s="239" t="s">
        <v>248</v>
      </c>
      <c r="E49" s="139">
        <v>0</v>
      </c>
    </row>
    <row r="50" spans="1:5">
      <c r="A50" s="139">
        <v>44</v>
      </c>
      <c r="B50" s="139" t="s">
        <v>192</v>
      </c>
      <c r="C50" s="139" t="s">
        <v>249</v>
      </c>
      <c r="D50" s="239" t="s">
        <v>250</v>
      </c>
      <c r="E50" s="139">
        <v>0</v>
      </c>
    </row>
    <row r="51" spans="1:5" ht="30">
      <c r="A51" s="139">
        <v>45</v>
      </c>
      <c r="B51" s="139" t="s">
        <v>192</v>
      </c>
      <c r="C51" s="139" t="s">
        <v>251</v>
      </c>
      <c r="D51" s="239" t="s">
        <v>252</v>
      </c>
      <c r="E51" s="139">
        <v>0</v>
      </c>
    </row>
    <row r="52" spans="1:5" ht="30">
      <c r="A52" s="139">
        <v>46</v>
      </c>
      <c r="B52" s="139" t="s">
        <v>192</v>
      </c>
      <c r="C52" s="139" t="s">
        <v>253</v>
      </c>
      <c r="D52" s="239" t="s">
        <v>254</v>
      </c>
      <c r="E52" s="139">
        <v>0</v>
      </c>
    </row>
    <row r="53" spans="1:5">
      <c r="A53" s="139">
        <v>47</v>
      </c>
      <c r="B53" s="139" t="s">
        <v>192</v>
      </c>
      <c r="C53" s="139" t="s">
        <v>255</v>
      </c>
      <c r="D53" s="239" t="s">
        <v>256</v>
      </c>
      <c r="E53" s="139">
        <v>0</v>
      </c>
    </row>
    <row r="54" spans="1:5">
      <c r="A54" s="139">
        <v>48</v>
      </c>
      <c r="B54" s="139" t="s">
        <v>192</v>
      </c>
      <c r="C54" s="139" t="s">
        <v>257</v>
      </c>
      <c r="D54" s="239" t="s">
        <v>258</v>
      </c>
      <c r="E54" s="139">
        <v>0</v>
      </c>
    </row>
    <row r="55" spans="1:5">
      <c r="A55" s="139">
        <v>49</v>
      </c>
      <c r="B55" s="139" t="s">
        <v>192</v>
      </c>
      <c r="C55" s="139" t="s">
        <v>259</v>
      </c>
      <c r="D55" s="239" t="s">
        <v>260</v>
      </c>
      <c r="E55" s="139">
        <v>0</v>
      </c>
    </row>
    <row r="56" spans="1:5">
      <c r="A56" s="139">
        <v>50</v>
      </c>
      <c r="B56" s="139" t="s">
        <v>192</v>
      </c>
      <c r="C56" s="139" t="s">
        <v>261</v>
      </c>
      <c r="D56" s="239" t="s">
        <v>262</v>
      </c>
      <c r="E56" s="139">
        <v>0</v>
      </c>
    </row>
    <row r="57" spans="1:5">
      <c r="A57" s="139">
        <v>51</v>
      </c>
      <c r="B57" s="139" t="s">
        <v>192</v>
      </c>
      <c r="C57" s="139" t="s">
        <v>263</v>
      </c>
      <c r="D57" s="239" t="s">
        <v>264</v>
      </c>
      <c r="E57" s="139">
        <v>0</v>
      </c>
    </row>
    <row r="58" spans="1:5">
      <c r="A58" s="139">
        <v>52</v>
      </c>
      <c r="B58" s="139" t="s">
        <v>192</v>
      </c>
      <c r="C58" s="139" t="s">
        <v>265</v>
      </c>
      <c r="D58" s="239" t="s">
        <v>266</v>
      </c>
      <c r="E58" s="139">
        <v>0</v>
      </c>
    </row>
    <row r="59" spans="1:5" ht="30">
      <c r="A59" s="139">
        <v>53</v>
      </c>
      <c r="B59" s="139" t="s">
        <v>192</v>
      </c>
      <c r="C59" s="139" t="s">
        <v>267</v>
      </c>
      <c r="D59" s="239" t="s">
        <v>268</v>
      </c>
      <c r="E59" s="139">
        <v>0</v>
      </c>
    </row>
    <row r="60" spans="1:5">
      <c r="A60" s="139">
        <v>54</v>
      </c>
      <c r="B60" s="139" t="s">
        <v>192</v>
      </c>
      <c r="C60" s="139" t="s">
        <v>269</v>
      </c>
      <c r="D60" s="239" t="s">
        <v>270</v>
      </c>
      <c r="E60" s="139">
        <v>0</v>
      </c>
    </row>
    <row r="61" spans="1:5">
      <c r="A61" s="139">
        <v>55</v>
      </c>
      <c r="B61" s="139" t="s">
        <v>192</v>
      </c>
      <c r="C61" s="139" t="s">
        <v>271</v>
      </c>
      <c r="D61" s="239" t="s">
        <v>272</v>
      </c>
      <c r="E61" s="139">
        <v>0</v>
      </c>
    </row>
    <row r="62" spans="1:5">
      <c r="A62" s="139">
        <v>56</v>
      </c>
      <c r="B62" s="139" t="s">
        <v>192</v>
      </c>
      <c r="C62" s="139" t="s">
        <v>273</v>
      </c>
      <c r="D62" s="239" t="s">
        <v>274</v>
      </c>
      <c r="E62" s="139">
        <v>0</v>
      </c>
    </row>
    <row r="63" spans="1:5">
      <c r="A63" s="139">
        <v>57</v>
      </c>
      <c r="B63" s="139" t="s">
        <v>192</v>
      </c>
      <c r="C63" s="139" t="s">
        <v>275</v>
      </c>
      <c r="D63" s="239" t="s">
        <v>276</v>
      </c>
      <c r="E63" s="139">
        <v>0</v>
      </c>
    </row>
    <row r="64" spans="1:5">
      <c r="A64" s="139">
        <v>58</v>
      </c>
      <c r="B64" s="139" t="s">
        <v>192</v>
      </c>
      <c r="C64" s="139" t="s">
        <v>277</v>
      </c>
      <c r="D64" s="239" t="s">
        <v>278</v>
      </c>
      <c r="E64" s="139">
        <v>0</v>
      </c>
    </row>
    <row r="65" spans="1:5">
      <c r="A65" s="139">
        <v>59</v>
      </c>
      <c r="B65" s="139" t="s">
        <v>192</v>
      </c>
      <c r="C65" s="139" t="s">
        <v>279</v>
      </c>
      <c r="D65" s="239" t="s">
        <v>280</v>
      </c>
      <c r="E65" s="139">
        <v>0</v>
      </c>
    </row>
    <row r="66" spans="1:5">
      <c r="A66" s="139">
        <v>60</v>
      </c>
      <c r="B66" s="139" t="s">
        <v>192</v>
      </c>
      <c r="C66" s="139" t="s">
        <v>281</v>
      </c>
      <c r="D66" s="239" t="s">
        <v>282</v>
      </c>
      <c r="E66" s="139">
        <v>0</v>
      </c>
    </row>
    <row r="67" spans="1:5">
      <c r="A67" s="139">
        <v>61</v>
      </c>
      <c r="B67" s="139" t="s">
        <v>192</v>
      </c>
      <c r="C67" s="139" t="s">
        <v>283</v>
      </c>
      <c r="D67" s="239" t="s">
        <v>284</v>
      </c>
      <c r="E67" s="139">
        <v>0</v>
      </c>
    </row>
    <row r="68" spans="1:5">
      <c r="A68" s="139">
        <v>62</v>
      </c>
      <c r="B68" s="139" t="s">
        <v>192</v>
      </c>
      <c r="C68" s="139" t="s">
        <v>285</v>
      </c>
      <c r="D68" s="239" t="s">
        <v>286</v>
      </c>
      <c r="E68" s="139">
        <v>0</v>
      </c>
    </row>
    <row r="69" spans="1:5">
      <c r="A69" s="139">
        <v>63</v>
      </c>
      <c r="B69" s="139" t="s">
        <v>192</v>
      </c>
      <c r="C69" s="139" t="s">
        <v>287</v>
      </c>
      <c r="D69" s="239" t="s">
        <v>288</v>
      </c>
      <c r="E69" s="139">
        <v>0</v>
      </c>
    </row>
    <row r="70" spans="1:5" ht="30">
      <c r="A70" s="139">
        <v>64</v>
      </c>
      <c r="B70" s="139" t="s">
        <v>192</v>
      </c>
      <c r="C70" s="139" t="s">
        <v>289</v>
      </c>
      <c r="D70" s="239" t="s">
        <v>290</v>
      </c>
      <c r="E70" s="139">
        <v>0</v>
      </c>
    </row>
    <row r="71" spans="1:5">
      <c r="A71" s="139">
        <v>65</v>
      </c>
      <c r="B71" s="139" t="s">
        <v>192</v>
      </c>
      <c r="C71" s="139" t="s">
        <v>291</v>
      </c>
      <c r="D71" s="239" t="s">
        <v>292</v>
      </c>
      <c r="E71" s="139">
        <v>0</v>
      </c>
    </row>
    <row r="72" spans="1:5">
      <c r="A72" s="139">
        <v>66</v>
      </c>
      <c r="B72" s="139" t="s">
        <v>192</v>
      </c>
      <c r="C72" s="139" t="s">
        <v>293</v>
      </c>
      <c r="D72" s="239" t="s">
        <v>294</v>
      </c>
      <c r="E72" s="139">
        <v>0</v>
      </c>
    </row>
    <row r="73" spans="1:5">
      <c r="A73" s="139">
        <v>67</v>
      </c>
      <c r="B73" s="139" t="s">
        <v>192</v>
      </c>
      <c r="C73" s="139" t="s">
        <v>295</v>
      </c>
      <c r="D73" s="239" t="s">
        <v>296</v>
      </c>
      <c r="E73" s="139">
        <v>0</v>
      </c>
    </row>
    <row r="74" spans="1:5" ht="30">
      <c r="A74" s="139">
        <v>68</v>
      </c>
      <c r="B74" s="139" t="s">
        <v>192</v>
      </c>
      <c r="C74" s="139" t="s">
        <v>297</v>
      </c>
      <c r="D74" s="239" t="s">
        <v>298</v>
      </c>
      <c r="E74" s="139">
        <v>0</v>
      </c>
    </row>
    <row r="75" spans="1:5">
      <c r="A75" s="139">
        <v>69</v>
      </c>
      <c r="B75" s="139" t="s">
        <v>192</v>
      </c>
      <c r="C75" s="139" t="s">
        <v>299</v>
      </c>
      <c r="D75" s="239" t="s">
        <v>300</v>
      </c>
      <c r="E75" s="139">
        <v>0</v>
      </c>
    </row>
    <row r="76" spans="1:5">
      <c r="A76" s="139">
        <v>70</v>
      </c>
      <c r="B76" s="139" t="s">
        <v>192</v>
      </c>
      <c r="C76" s="139" t="s">
        <v>301</v>
      </c>
      <c r="D76" s="239" t="s">
        <v>302</v>
      </c>
      <c r="E76" s="139">
        <v>0</v>
      </c>
    </row>
    <row r="77" spans="1:5">
      <c r="A77" s="139">
        <v>71</v>
      </c>
      <c r="B77" s="139" t="s">
        <v>192</v>
      </c>
      <c r="C77" s="139" t="s">
        <v>303</v>
      </c>
      <c r="D77" s="239" t="s">
        <v>304</v>
      </c>
      <c r="E77" s="139">
        <v>0</v>
      </c>
    </row>
    <row r="78" spans="1:5" ht="30">
      <c r="A78" s="139">
        <v>72</v>
      </c>
      <c r="B78" s="139" t="s">
        <v>192</v>
      </c>
      <c r="C78" s="139" t="s">
        <v>305</v>
      </c>
      <c r="D78" s="239" t="s">
        <v>306</v>
      </c>
      <c r="E78" s="139">
        <v>0</v>
      </c>
    </row>
    <row r="79" spans="1:5">
      <c r="A79" s="139">
        <v>73</v>
      </c>
      <c r="B79" s="139" t="s">
        <v>192</v>
      </c>
      <c r="C79" s="139" t="s">
        <v>307</v>
      </c>
      <c r="D79" s="239" t="s">
        <v>308</v>
      </c>
      <c r="E79" s="139">
        <v>0</v>
      </c>
    </row>
    <row r="80" spans="1:5" ht="30">
      <c r="A80" s="139">
        <v>74</v>
      </c>
      <c r="B80" s="139" t="s">
        <v>192</v>
      </c>
      <c r="C80" s="139" t="s">
        <v>309</v>
      </c>
      <c r="D80" s="239" t="s">
        <v>310</v>
      </c>
      <c r="E80" s="139">
        <v>0</v>
      </c>
    </row>
    <row r="81" spans="1:5">
      <c r="A81" s="139">
        <v>75</v>
      </c>
      <c r="B81" s="139" t="s">
        <v>192</v>
      </c>
      <c r="C81" s="139" t="s">
        <v>311</v>
      </c>
      <c r="D81" s="239" t="s">
        <v>312</v>
      </c>
      <c r="E81" s="139">
        <v>0</v>
      </c>
    </row>
    <row r="82" spans="1:5">
      <c r="A82" s="139">
        <v>76</v>
      </c>
      <c r="B82" s="139" t="s">
        <v>192</v>
      </c>
      <c r="C82" s="139" t="s">
        <v>313</v>
      </c>
      <c r="D82" s="239" t="s">
        <v>314</v>
      </c>
      <c r="E82" s="139">
        <v>0</v>
      </c>
    </row>
    <row r="83" spans="1:5" ht="30">
      <c r="A83" s="139">
        <v>77</v>
      </c>
      <c r="B83" s="139" t="s">
        <v>192</v>
      </c>
      <c r="C83" s="139" t="s">
        <v>315</v>
      </c>
      <c r="D83" s="239" t="s">
        <v>316</v>
      </c>
      <c r="E83" s="139">
        <v>0</v>
      </c>
    </row>
    <row r="84" spans="1:5">
      <c r="A84" s="139">
        <v>78</v>
      </c>
      <c r="B84" s="139" t="s">
        <v>192</v>
      </c>
      <c r="C84" s="139" t="s">
        <v>317</v>
      </c>
      <c r="D84" s="239" t="s">
        <v>318</v>
      </c>
      <c r="E84" s="139">
        <v>0</v>
      </c>
    </row>
    <row r="85" spans="1:5">
      <c r="A85" s="139">
        <v>79</v>
      </c>
      <c r="B85" s="139" t="s">
        <v>192</v>
      </c>
      <c r="C85" s="139" t="s">
        <v>319</v>
      </c>
      <c r="D85" s="239" t="s">
        <v>320</v>
      </c>
      <c r="E85" s="139">
        <v>0</v>
      </c>
    </row>
    <row r="86" spans="1:5" ht="30">
      <c r="A86" s="139">
        <v>80</v>
      </c>
      <c r="B86" s="139" t="s">
        <v>192</v>
      </c>
      <c r="C86" s="139" t="s">
        <v>321</v>
      </c>
      <c r="D86" s="239" t="s">
        <v>322</v>
      </c>
      <c r="E86" s="139">
        <v>0</v>
      </c>
    </row>
    <row r="87" spans="1:5">
      <c r="A87" s="139">
        <v>81</v>
      </c>
      <c r="B87" s="139" t="s">
        <v>192</v>
      </c>
      <c r="C87" s="139" t="s">
        <v>323</v>
      </c>
      <c r="D87" s="239" t="s">
        <v>324</v>
      </c>
      <c r="E87" s="139">
        <v>0</v>
      </c>
    </row>
    <row r="88" spans="1:5">
      <c r="A88" s="139">
        <v>82</v>
      </c>
      <c r="B88" s="139" t="s">
        <v>192</v>
      </c>
      <c r="C88" s="139" t="s">
        <v>325</v>
      </c>
      <c r="D88" s="239" t="s">
        <v>326</v>
      </c>
      <c r="E88" s="139">
        <v>0</v>
      </c>
    </row>
    <row r="89" spans="1:5">
      <c r="A89" s="139">
        <v>83</v>
      </c>
      <c r="B89" s="139" t="s">
        <v>192</v>
      </c>
      <c r="C89" s="139" t="s">
        <v>327</v>
      </c>
      <c r="D89" s="239" t="s">
        <v>328</v>
      </c>
      <c r="E89" s="139">
        <v>0</v>
      </c>
    </row>
    <row r="90" spans="1:5" ht="30">
      <c r="A90" s="139">
        <v>84</v>
      </c>
      <c r="B90" s="139" t="s">
        <v>192</v>
      </c>
      <c r="C90" s="139" t="s">
        <v>329</v>
      </c>
      <c r="D90" s="239" t="s">
        <v>330</v>
      </c>
      <c r="E90" s="139">
        <v>0</v>
      </c>
    </row>
    <row r="91" spans="1:5">
      <c r="A91" s="139">
        <v>85</v>
      </c>
      <c r="B91" s="139" t="s">
        <v>192</v>
      </c>
      <c r="C91" s="139" t="s">
        <v>331</v>
      </c>
      <c r="D91" s="239" t="s">
        <v>332</v>
      </c>
      <c r="E91" s="139">
        <v>0</v>
      </c>
    </row>
    <row r="92" spans="1:5">
      <c r="A92" s="139">
        <v>86</v>
      </c>
      <c r="B92" s="139" t="s">
        <v>192</v>
      </c>
      <c r="C92" s="139" t="s">
        <v>333</v>
      </c>
      <c r="D92" s="239" t="s">
        <v>334</v>
      </c>
      <c r="E92" s="139">
        <v>0</v>
      </c>
    </row>
    <row r="93" spans="1:5">
      <c r="A93" s="139">
        <v>87</v>
      </c>
      <c r="B93" s="139" t="s">
        <v>192</v>
      </c>
      <c r="C93" s="139" t="s">
        <v>335</v>
      </c>
      <c r="D93" s="239" t="s">
        <v>336</v>
      </c>
      <c r="E93" s="139">
        <v>0</v>
      </c>
    </row>
    <row r="94" spans="1:5">
      <c r="A94" s="139">
        <v>88</v>
      </c>
      <c r="B94" s="139" t="s">
        <v>192</v>
      </c>
      <c r="C94" s="139" t="s">
        <v>337</v>
      </c>
      <c r="D94" s="239" t="s">
        <v>338</v>
      </c>
      <c r="E94" s="139">
        <v>0</v>
      </c>
    </row>
    <row r="95" spans="1:5" ht="30">
      <c r="A95" s="139">
        <v>89</v>
      </c>
      <c r="B95" s="139" t="s">
        <v>192</v>
      </c>
      <c r="C95" s="139" t="s">
        <v>339</v>
      </c>
      <c r="D95" s="239" t="s">
        <v>340</v>
      </c>
      <c r="E95" s="139">
        <v>0</v>
      </c>
    </row>
    <row r="96" spans="1:5">
      <c r="A96" s="139">
        <v>90</v>
      </c>
      <c r="B96" s="139" t="s">
        <v>192</v>
      </c>
      <c r="C96" s="139" t="s">
        <v>341</v>
      </c>
      <c r="D96" s="239" t="s">
        <v>342</v>
      </c>
      <c r="E96" s="139">
        <v>0</v>
      </c>
    </row>
    <row r="97" spans="1:5">
      <c r="A97" s="139">
        <v>91</v>
      </c>
      <c r="B97" s="139" t="s">
        <v>192</v>
      </c>
      <c r="C97" s="139" t="s">
        <v>343</v>
      </c>
      <c r="D97" s="239" t="s">
        <v>344</v>
      </c>
      <c r="E97" s="139">
        <v>0</v>
      </c>
    </row>
    <row r="98" spans="1:5">
      <c r="A98" s="139">
        <v>92</v>
      </c>
      <c r="B98" s="139" t="s">
        <v>192</v>
      </c>
      <c r="C98" s="139" t="s">
        <v>345</v>
      </c>
      <c r="D98" s="239" t="s">
        <v>346</v>
      </c>
      <c r="E98" s="139">
        <v>0</v>
      </c>
    </row>
    <row r="99" spans="1:5" ht="30">
      <c r="A99" s="139">
        <v>93</v>
      </c>
      <c r="B99" s="139" t="s">
        <v>192</v>
      </c>
      <c r="C99" s="139" t="s">
        <v>347</v>
      </c>
      <c r="D99" s="239" t="s">
        <v>348</v>
      </c>
      <c r="E99" s="139">
        <v>0</v>
      </c>
    </row>
    <row r="100" spans="1:5" ht="30">
      <c r="A100" s="139">
        <v>94</v>
      </c>
      <c r="B100" s="139" t="s">
        <v>192</v>
      </c>
      <c r="C100" s="139" t="s">
        <v>349</v>
      </c>
      <c r="D100" s="239" t="s">
        <v>350</v>
      </c>
      <c r="E100" s="139">
        <v>0</v>
      </c>
    </row>
    <row r="101" spans="1:5" ht="30">
      <c r="A101" s="139">
        <v>95</v>
      </c>
      <c r="B101" s="139" t="s">
        <v>192</v>
      </c>
      <c r="C101" s="139" t="s">
        <v>351</v>
      </c>
      <c r="D101" s="239" t="s">
        <v>352</v>
      </c>
      <c r="E101" s="139">
        <v>0</v>
      </c>
    </row>
    <row r="102" spans="1:5" ht="30">
      <c r="A102" s="139">
        <v>96</v>
      </c>
      <c r="B102" s="139" t="s">
        <v>192</v>
      </c>
      <c r="C102" s="139" t="s">
        <v>353</v>
      </c>
      <c r="D102" s="239" t="s">
        <v>354</v>
      </c>
      <c r="E102" s="139">
        <v>0</v>
      </c>
    </row>
    <row r="103" spans="1:5">
      <c r="A103" s="139">
        <v>97</v>
      </c>
      <c r="B103" s="139" t="s">
        <v>192</v>
      </c>
      <c r="C103" s="139" t="s">
        <v>355</v>
      </c>
      <c r="D103" s="239" t="s">
        <v>356</v>
      </c>
      <c r="E103" s="139">
        <v>0</v>
      </c>
    </row>
    <row r="104" spans="1:5" ht="30">
      <c r="A104" s="139">
        <v>98</v>
      </c>
      <c r="B104" s="139" t="s">
        <v>192</v>
      </c>
      <c r="C104" s="139" t="s">
        <v>357</v>
      </c>
      <c r="D104" s="239" t="s">
        <v>358</v>
      </c>
      <c r="E104" s="139">
        <v>0</v>
      </c>
    </row>
    <row r="105" spans="1:5" ht="30">
      <c r="A105" s="139">
        <v>99</v>
      </c>
      <c r="B105" s="139" t="s">
        <v>192</v>
      </c>
      <c r="C105" s="139" t="s">
        <v>359</v>
      </c>
      <c r="D105" s="239" t="s">
        <v>360</v>
      </c>
      <c r="E105" s="139">
        <v>0</v>
      </c>
    </row>
    <row r="106" spans="1:5">
      <c r="A106" s="139">
        <v>100</v>
      </c>
      <c r="B106" s="139" t="s">
        <v>192</v>
      </c>
      <c r="C106" s="139" t="s">
        <v>361</v>
      </c>
      <c r="D106" s="239" t="s">
        <v>362</v>
      </c>
      <c r="E106" s="139">
        <v>0</v>
      </c>
    </row>
    <row r="107" spans="1:5">
      <c r="A107" s="139">
        <v>101</v>
      </c>
      <c r="B107" s="139" t="s">
        <v>192</v>
      </c>
      <c r="C107" s="139" t="s">
        <v>363</v>
      </c>
      <c r="D107" s="239" t="s">
        <v>364</v>
      </c>
      <c r="E107" s="139">
        <v>0</v>
      </c>
    </row>
    <row r="108" spans="1:5">
      <c r="A108" s="139">
        <v>102</v>
      </c>
      <c r="B108" s="139" t="s">
        <v>365</v>
      </c>
      <c r="C108" s="139" t="s">
        <v>366</v>
      </c>
      <c r="D108" s="239" t="s">
        <v>367</v>
      </c>
      <c r="E108" s="139">
        <v>0</v>
      </c>
    </row>
    <row r="109" spans="1:5">
      <c r="A109" s="139">
        <v>103</v>
      </c>
      <c r="B109" s="139" t="s">
        <v>365</v>
      </c>
      <c r="C109" s="139" t="s">
        <v>368</v>
      </c>
      <c r="D109" s="239" t="s">
        <v>369</v>
      </c>
      <c r="E109" s="139">
        <v>0</v>
      </c>
    </row>
    <row r="110" spans="1:5">
      <c r="A110" s="139">
        <v>104</v>
      </c>
      <c r="B110" s="139" t="s">
        <v>365</v>
      </c>
      <c r="C110" s="139" t="s">
        <v>370</v>
      </c>
      <c r="D110" s="239" t="s">
        <v>371</v>
      </c>
      <c r="E110" s="139">
        <v>0</v>
      </c>
    </row>
    <row r="111" spans="1:5">
      <c r="A111" s="139">
        <v>105</v>
      </c>
      <c r="B111" s="139" t="s">
        <v>365</v>
      </c>
      <c r="C111" s="139" t="s">
        <v>372</v>
      </c>
      <c r="D111" s="239" t="s">
        <v>373</v>
      </c>
      <c r="E111" s="139">
        <v>0</v>
      </c>
    </row>
    <row r="112" spans="1:5">
      <c r="A112" s="139">
        <v>106</v>
      </c>
      <c r="B112" s="139" t="s">
        <v>365</v>
      </c>
      <c r="C112" s="139" t="s">
        <v>374</v>
      </c>
      <c r="D112" s="239" t="s">
        <v>375</v>
      </c>
      <c r="E112" s="139">
        <v>0</v>
      </c>
    </row>
    <row r="113" spans="1:5">
      <c r="A113" s="139">
        <v>107</v>
      </c>
      <c r="B113" s="139" t="s">
        <v>365</v>
      </c>
      <c r="C113" s="139" t="s">
        <v>376</v>
      </c>
      <c r="D113" s="239" t="s">
        <v>377</v>
      </c>
      <c r="E113" s="139">
        <v>0</v>
      </c>
    </row>
    <row r="114" spans="1:5">
      <c r="A114" s="139">
        <v>108</v>
      </c>
      <c r="B114" s="139" t="s">
        <v>365</v>
      </c>
      <c r="C114" s="139" t="s">
        <v>378</v>
      </c>
      <c r="D114" s="239" t="s">
        <v>379</v>
      </c>
      <c r="E114" s="139">
        <v>0</v>
      </c>
    </row>
    <row r="115" spans="1:5">
      <c r="A115" s="139">
        <v>109</v>
      </c>
      <c r="B115" s="139" t="s">
        <v>365</v>
      </c>
      <c r="C115" s="139" t="s">
        <v>380</v>
      </c>
      <c r="D115" s="239" t="s">
        <v>381</v>
      </c>
      <c r="E115" s="139">
        <v>0</v>
      </c>
    </row>
    <row r="116" spans="1:5">
      <c r="A116" s="139">
        <v>110</v>
      </c>
      <c r="B116" s="139" t="s">
        <v>365</v>
      </c>
      <c r="C116" s="139" t="s">
        <v>382</v>
      </c>
      <c r="D116" s="239" t="s">
        <v>383</v>
      </c>
      <c r="E116" s="139">
        <v>0</v>
      </c>
    </row>
    <row r="117" spans="1:5">
      <c r="A117" s="139">
        <v>111</v>
      </c>
      <c r="B117" s="139" t="s">
        <v>365</v>
      </c>
      <c r="C117" s="139" t="s">
        <v>384</v>
      </c>
      <c r="D117" s="239" t="s">
        <v>385</v>
      </c>
      <c r="E117" s="139">
        <v>0</v>
      </c>
    </row>
    <row r="118" spans="1:5">
      <c r="A118" s="139">
        <v>112</v>
      </c>
      <c r="B118" s="139" t="s">
        <v>365</v>
      </c>
      <c r="C118" s="139" t="s">
        <v>386</v>
      </c>
      <c r="D118" s="239" t="s">
        <v>387</v>
      </c>
      <c r="E118" s="139">
        <v>0</v>
      </c>
    </row>
    <row r="119" spans="1:5">
      <c r="A119" s="139">
        <v>113</v>
      </c>
      <c r="B119" s="139" t="s">
        <v>365</v>
      </c>
      <c r="C119" s="139" t="s">
        <v>388</v>
      </c>
      <c r="D119" s="239" t="s">
        <v>389</v>
      </c>
      <c r="E119" s="139">
        <v>0</v>
      </c>
    </row>
    <row r="120" spans="1:5">
      <c r="A120" s="139">
        <v>114</v>
      </c>
      <c r="B120" s="139" t="s">
        <v>365</v>
      </c>
      <c r="C120" s="139" t="s">
        <v>390</v>
      </c>
      <c r="D120" s="239" t="s">
        <v>391</v>
      </c>
      <c r="E120" s="139">
        <v>0</v>
      </c>
    </row>
    <row r="121" spans="1:5">
      <c r="A121" s="139">
        <v>115</v>
      </c>
      <c r="B121" s="139" t="s">
        <v>365</v>
      </c>
      <c r="C121" s="139" t="s">
        <v>392</v>
      </c>
      <c r="D121" s="239" t="s">
        <v>393</v>
      </c>
      <c r="E121" s="139">
        <v>0</v>
      </c>
    </row>
    <row r="122" spans="1:5">
      <c r="A122" s="139">
        <v>116</v>
      </c>
      <c r="B122" s="139" t="s">
        <v>365</v>
      </c>
      <c r="C122" s="139" t="s">
        <v>394</v>
      </c>
      <c r="D122" s="239" t="s">
        <v>395</v>
      </c>
      <c r="E122" s="139">
        <v>0</v>
      </c>
    </row>
    <row r="123" spans="1:5">
      <c r="A123" s="139">
        <v>117</v>
      </c>
      <c r="B123" s="139" t="s">
        <v>365</v>
      </c>
      <c r="C123" s="139" t="s">
        <v>396</v>
      </c>
      <c r="D123" s="239" t="s">
        <v>397</v>
      </c>
      <c r="E123" s="139">
        <v>0</v>
      </c>
    </row>
    <row r="124" spans="1:5">
      <c r="A124" s="139">
        <v>118</v>
      </c>
      <c r="B124" s="139" t="s">
        <v>365</v>
      </c>
      <c r="C124" s="139" t="s">
        <v>398</v>
      </c>
      <c r="D124" s="239" t="s">
        <v>399</v>
      </c>
      <c r="E124" s="139">
        <v>0</v>
      </c>
    </row>
    <row r="125" spans="1:5">
      <c r="A125" s="139">
        <v>119</v>
      </c>
      <c r="B125" s="139" t="s">
        <v>365</v>
      </c>
      <c r="C125" s="139" t="s">
        <v>400</v>
      </c>
      <c r="D125" s="239" t="s">
        <v>401</v>
      </c>
      <c r="E125" s="139">
        <v>0</v>
      </c>
    </row>
    <row r="126" spans="1:5">
      <c r="A126" s="139">
        <v>120</v>
      </c>
      <c r="B126" s="139" t="s">
        <v>365</v>
      </c>
      <c r="C126" s="139" t="s">
        <v>402</v>
      </c>
      <c r="D126" s="239" t="s">
        <v>403</v>
      </c>
      <c r="E126" s="139">
        <v>0</v>
      </c>
    </row>
    <row r="127" spans="1:5">
      <c r="A127" s="139">
        <v>121</v>
      </c>
      <c r="B127" s="139" t="s">
        <v>365</v>
      </c>
      <c r="C127" s="139" t="s">
        <v>404</v>
      </c>
      <c r="D127" s="239" t="s">
        <v>405</v>
      </c>
      <c r="E127" s="139">
        <v>0</v>
      </c>
    </row>
    <row r="128" spans="1:5">
      <c r="A128" s="139">
        <v>122</v>
      </c>
      <c r="B128" s="139" t="s">
        <v>365</v>
      </c>
      <c r="C128" s="139" t="s">
        <v>406</v>
      </c>
      <c r="D128" s="239" t="s">
        <v>407</v>
      </c>
      <c r="E128" s="139">
        <v>0</v>
      </c>
    </row>
    <row r="129" spans="1:5">
      <c r="A129" s="139">
        <v>123</v>
      </c>
      <c r="B129" s="139" t="s">
        <v>365</v>
      </c>
      <c r="C129" s="139" t="s">
        <v>408</v>
      </c>
      <c r="D129" s="239" t="s">
        <v>409</v>
      </c>
      <c r="E129" s="139">
        <v>0</v>
      </c>
    </row>
    <row r="130" spans="1:5">
      <c r="A130" s="139">
        <v>124</v>
      </c>
      <c r="B130" s="139" t="s">
        <v>365</v>
      </c>
      <c r="C130" s="139" t="s">
        <v>410</v>
      </c>
      <c r="D130" s="239" t="s">
        <v>411</v>
      </c>
      <c r="E130" s="139">
        <v>0</v>
      </c>
    </row>
    <row r="131" spans="1:5">
      <c r="A131" s="139">
        <v>125</v>
      </c>
      <c r="B131" s="139" t="s">
        <v>365</v>
      </c>
      <c r="C131" s="139" t="s">
        <v>412</v>
      </c>
      <c r="D131" s="239" t="s">
        <v>413</v>
      </c>
      <c r="E131" s="139">
        <v>0</v>
      </c>
    </row>
    <row r="132" spans="1:5">
      <c r="A132" s="139">
        <v>126</v>
      </c>
      <c r="B132" s="139" t="s">
        <v>365</v>
      </c>
      <c r="C132" s="139" t="s">
        <v>414</v>
      </c>
      <c r="D132" s="239" t="s">
        <v>415</v>
      </c>
      <c r="E132" s="139">
        <v>0</v>
      </c>
    </row>
    <row r="133" spans="1:5">
      <c r="A133" s="139">
        <v>127</v>
      </c>
      <c r="B133" s="139" t="s">
        <v>365</v>
      </c>
      <c r="C133" s="139" t="s">
        <v>416</v>
      </c>
      <c r="D133" s="239" t="s">
        <v>417</v>
      </c>
      <c r="E133" s="139">
        <v>0</v>
      </c>
    </row>
    <row r="134" spans="1:5">
      <c r="A134" s="139">
        <v>128</v>
      </c>
      <c r="B134" s="139" t="s">
        <v>365</v>
      </c>
      <c r="C134" s="139" t="s">
        <v>418</v>
      </c>
      <c r="D134" s="239" t="s">
        <v>419</v>
      </c>
      <c r="E134" s="139">
        <v>0</v>
      </c>
    </row>
    <row r="135" spans="1:5">
      <c r="A135" s="139">
        <v>129</v>
      </c>
      <c r="B135" s="139" t="s">
        <v>365</v>
      </c>
      <c r="C135" s="139" t="s">
        <v>420</v>
      </c>
      <c r="D135" s="239" t="s">
        <v>421</v>
      </c>
      <c r="E135" s="139">
        <v>0</v>
      </c>
    </row>
    <row r="136" spans="1:5">
      <c r="A136" s="139">
        <v>130</v>
      </c>
      <c r="B136" s="139" t="s">
        <v>365</v>
      </c>
      <c r="C136" s="139" t="s">
        <v>422</v>
      </c>
      <c r="D136" s="239" t="s">
        <v>423</v>
      </c>
      <c r="E136" s="139">
        <v>0</v>
      </c>
    </row>
    <row r="137" spans="1:5">
      <c r="A137" s="139">
        <v>131</v>
      </c>
      <c r="B137" s="139" t="s">
        <v>365</v>
      </c>
      <c r="C137" s="139" t="s">
        <v>424</v>
      </c>
      <c r="D137" s="239" t="s">
        <v>425</v>
      </c>
      <c r="E137" s="139">
        <v>0</v>
      </c>
    </row>
    <row r="138" spans="1:5">
      <c r="A138" s="139">
        <v>132</v>
      </c>
      <c r="B138" s="139" t="s">
        <v>365</v>
      </c>
      <c r="C138" s="139" t="s">
        <v>426</v>
      </c>
      <c r="D138" s="239" t="s">
        <v>427</v>
      </c>
      <c r="E138" s="139">
        <v>0</v>
      </c>
    </row>
    <row r="139" spans="1:5">
      <c r="A139" s="139">
        <v>133</v>
      </c>
      <c r="B139" s="139" t="s">
        <v>365</v>
      </c>
      <c r="C139" s="139" t="s">
        <v>428</v>
      </c>
      <c r="D139" s="239" t="s">
        <v>429</v>
      </c>
      <c r="E139" s="139">
        <v>0</v>
      </c>
    </row>
    <row r="140" spans="1:5">
      <c r="A140" s="139">
        <v>134</v>
      </c>
      <c r="B140" s="139" t="s">
        <v>365</v>
      </c>
      <c r="C140" s="139" t="s">
        <v>430</v>
      </c>
      <c r="D140" s="239" t="s">
        <v>431</v>
      </c>
      <c r="E140" s="139">
        <v>0</v>
      </c>
    </row>
    <row r="141" spans="1:5">
      <c r="A141" s="139">
        <v>135</v>
      </c>
      <c r="B141" s="139" t="s">
        <v>365</v>
      </c>
      <c r="C141" s="139" t="s">
        <v>432</v>
      </c>
      <c r="D141" s="239" t="s">
        <v>433</v>
      </c>
      <c r="E141" s="139">
        <v>0</v>
      </c>
    </row>
    <row r="142" spans="1:5">
      <c r="A142" s="139">
        <v>136</v>
      </c>
      <c r="B142" s="139" t="s">
        <v>365</v>
      </c>
      <c r="C142" s="139" t="s">
        <v>434</v>
      </c>
      <c r="D142" s="239" t="s">
        <v>435</v>
      </c>
      <c r="E142" s="139">
        <v>0</v>
      </c>
    </row>
    <row r="143" spans="1:5">
      <c r="A143" s="139">
        <v>137</v>
      </c>
      <c r="B143" s="139" t="s">
        <v>365</v>
      </c>
      <c r="C143" s="139" t="s">
        <v>436</v>
      </c>
      <c r="D143" s="239" t="s">
        <v>437</v>
      </c>
      <c r="E143" s="139">
        <v>0</v>
      </c>
    </row>
    <row r="144" spans="1:5" ht="30">
      <c r="A144" s="139">
        <v>138</v>
      </c>
      <c r="B144" s="139" t="s">
        <v>365</v>
      </c>
      <c r="C144" s="139" t="s">
        <v>438</v>
      </c>
      <c r="D144" s="239" t="s">
        <v>439</v>
      </c>
      <c r="E144" s="139">
        <v>0</v>
      </c>
    </row>
    <row r="145" spans="1:5">
      <c r="A145" s="139">
        <v>139</v>
      </c>
      <c r="B145" s="139" t="s">
        <v>365</v>
      </c>
      <c r="C145" s="139" t="s">
        <v>440</v>
      </c>
      <c r="D145" s="239" t="s">
        <v>441</v>
      </c>
      <c r="E145" s="139">
        <v>0</v>
      </c>
    </row>
    <row r="146" spans="1:5" ht="30">
      <c r="A146" s="139">
        <v>140</v>
      </c>
      <c r="B146" s="139" t="s">
        <v>365</v>
      </c>
      <c r="C146" s="139" t="s">
        <v>442</v>
      </c>
      <c r="D146" s="239" t="s">
        <v>443</v>
      </c>
      <c r="E146" s="139">
        <v>0</v>
      </c>
    </row>
    <row r="147" spans="1:5" ht="30">
      <c r="A147" s="139">
        <v>141</v>
      </c>
      <c r="B147" s="139" t="s">
        <v>365</v>
      </c>
      <c r="C147" s="139" t="s">
        <v>444</v>
      </c>
      <c r="D147" s="239" t="s">
        <v>445</v>
      </c>
      <c r="E147" s="139">
        <v>0</v>
      </c>
    </row>
    <row r="148" spans="1:5">
      <c r="A148" s="139">
        <v>142</v>
      </c>
      <c r="B148" s="139" t="s">
        <v>365</v>
      </c>
      <c r="C148" s="139" t="s">
        <v>446</v>
      </c>
      <c r="D148" s="239" t="s">
        <v>447</v>
      </c>
      <c r="E148" s="139">
        <v>0</v>
      </c>
    </row>
    <row r="149" spans="1:5">
      <c r="A149" s="139">
        <v>143</v>
      </c>
      <c r="B149" s="139" t="s">
        <v>365</v>
      </c>
      <c r="C149" s="139" t="s">
        <v>448</v>
      </c>
      <c r="D149" s="239" t="s">
        <v>449</v>
      </c>
      <c r="E149" s="139">
        <v>0</v>
      </c>
    </row>
    <row r="150" spans="1:5" ht="30">
      <c r="A150" s="139">
        <v>144</v>
      </c>
      <c r="B150" s="139" t="s">
        <v>365</v>
      </c>
      <c r="C150" s="139" t="s">
        <v>450</v>
      </c>
      <c r="D150" s="239" t="s">
        <v>451</v>
      </c>
      <c r="E150" s="139">
        <v>0</v>
      </c>
    </row>
    <row r="151" spans="1:5">
      <c r="A151" s="139">
        <v>145</v>
      </c>
      <c r="B151" s="139" t="s">
        <v>365</v>
      </c>
      <c r="C151" s="139" t="s">
        <v>452</v>
      </c>
      <c r="D151" s="239" t="s">
        <v>453</v>
      </c>
      <c r="E151" s="139">
        <v>0</v>
      </c>
    </row>
    <row r="152" spans="1:5">
      <c r="A152" s="139">
        <v>146</v>
      </c>
      <c r="B152" s="139" t="s">
        <v>365</v>
      </c>
      <c r="C152" s="139" t="s">
        <v>454</v>
      </c>
      <c r="D152" s="239" t="s">
        <v>455</v>
      </c>
      <c r="E152" s="139">
        <v>0</v>
      </c>
    </row>
    <row r="153" spans="1:5">
      <c r="A153" s="139">
        <v>147</v>
      </c>
      <c r="B153" s="139" t="s">
        <v>365</v>
      </c>
      <c r="C153" s="139" t="s">
        <v>456</v>
      </c>
      <c r="D153" s="239" t="s">
        <v>457</v>
      </c>
      <c r="E153" s="139">
        <v>0</v>
      </c>
    </row>
    <row r="154" spans="1:5">
      <c r="A154" s="139">
        <v>148</v>
      </c>
      <c r="B154" s="139" t="s">
        <v>365</v>
      </c>
      <c r="C154" s="139" t="s">
        <v>458</v>
      </c>
      <c r="D154" s="239" t="s">
        <v>459</v>
      </c>
      <c r="E154" s="139">
        <v>0</v>
      </c>
    </row>
    <row r="155" spans="1:5">
      <c r="A155" s="139">
        <v>149</v>
      </c>
      <c r="B155" s="139" t="s">
        <v>365</v>
      </c>
      <c r="C155" s="139" t="s">
        <v>460</v>
      </c>
      <c r="D155" s="239" t="s">
        <v>461</v>
      </c>
      <c r="E155" s="139">
        <v>0</v>
      </c>
    </row>
    <row r="156" spans="1:5">
      <c r="A156" s="139">
        <v>150</v>
      </c>
      <c r="B156" s="139" t="s">
        <v>365</v>
      </c>
      <c r="C156" s="139" t="s">
        <v>462</v>
      </c>
      <c r="D156" s="239" t="s">
        <v>463</v>
      </c>
      <c r="E156" s="139">
        <v>0</v>
      </c>
    </row>
    <row r="157" spans="1:5">
      <c r="A157" s="139">
        <v>151</v>
      </c>
      <c r="B157" s="139" t="s">
        <v>365</v>
      </c>
      <c r="C157" s="139" t="s">
        <v>464</v>
      </c>
      <c r="D157" s="239" t="s">
        <v>465</v>
      </c>
      <c r="E157" s="139">
        <v>0</v>
      </c>
    </row>
    <row r="158" spans="1:5">
      <c r="A158" s="139">
        <v>152</v>
      </c>
      <c r="B158" s="139" t="s">
        <v>466</v>
      </c>
      <c r="C158" s="139" t="s">
        <v>467</v>
      </c>
      <c r="D158" s="239" t="s">
        <v>468</v>
      </c>
      <c r="E158" s="139">
        <v>156</v>
      </c>
    </row>
    <row r="159" spans="1:5">
      <c r="A159" s="139">
        <v>153</v>
      </c>
      <c r="B159" s="139" t="s">
        <v>466</v>
      </c>
      <c r="C159" s="139" t="s">
        <v>469</v>
      </c>
      <c r="D159" s="239" t="s">
        <v>470</v>
      </c>
      <c r="E159" s="139">
        <v>0</v>
      </c>
    </row>
    <row r="160" spans="1:5">
      <c r="A160" s="139">
        <v>154</v>
      </c>
      <c r="B160" s="139" t="s">
        <v>466</v>
      </c>
      <c r="C160" s="139" t="s">
        <v>471</v>
      </c>
      <c r="D160" s="239" t="s">
        <v>472</v>
      </c>
      <c r="E160" s="139">
        <v>0</v>
      </c>
    </row>
    <row r="161" spans="1:5">
      <c r="A161" s="139">
        <v>155</v>
      </c>
      <c r="B161" s="139" t="s">
        <v>466</v>
      </c>
      <c r="C161" s="139" t="s">
        <v>473</v>
      </c>
      <c r="D161" s="239" t="s">
        <v>474</v>
      </c>
      <c r="E161" s="139">
        <v>0</v>
      </c>
    </row>
    <row r="162" spans="1:5">
      <c r="A162" s="139">
        <v>156</v>
      </c>
      <c r="B162" s="139" t="s">
        <v>466</v>
      </c>
      <c r="C162" s="139" t="s">
        <v>475</v>
      </c>
      <c r="D162" s="239" t="s">
        <v>476</v>
      </c>
      <c r="E162" s="139">
        <v>6</v>
      </c>
    </row>
    <row r="163" spans="1:5">
      <c r="A163" s="139">
        <v>157</v>
      </c>
      <c r="B163" s="139" t="s">
        <v>466</v>
      </c>
      <c r="C163" s="139" t="s">
        <v>477</v>
      </c>
      <c r="D163" s="239" t="s">
        <v>478</v>
      </c>
      <c r="E163" s="139">
        <v>62</v>
      </c>
    </row>
    <row r="164" spans="1:5">
      <c r="A164" s="139">
        <v>158</v>
      </c>
      <c r="B164" s="139" t="s">
        <v>466</v>
      </c>
      <c r="C164" s="139" t="s">
        <v>479</v>
      </c>
      <c r="D164" s="239" t="s">
        <v>480</v>
      </c>
      <c r="E164" s="139">
        <v>0</v>
      </c>
    </row>
    <row r="165" spans="1:5">
      <c r="A165" s="139">
        <v>159</v>
      </c>
      <c r="B165" s="139" t="s">
        <v>466</v>
      </c>
      <c r="C165" s="139" t="s">
        <v>481</v>
      </c>
      <c r="D165" s="239" t="s">
        <v>482</v>
      </c>
      <c r="E165" s="139">
        <v>0</v>
      </c>
    </row>
    <row r="166" spans="1:5">
      <c r="A166" s="139">
        <v>160</v>
      </c>
      <c r="B166" s="139" t="s">
        <v>466</v>
      </c>
      <c r="C166" s="139" t="s">
        <v>483</v>
      </c>
      <c r="D166" s="239" t="s">
        <v>484</v>
      </c>
      <c r="E166" s="139">
        <v>0</v>
      </c>
    </row>
    <row r="167" spans="1:5" ht="30">
      <c r="A167" s="139">
        <v>161</v>
      </c>
      <c r="B167" s="139" t="s">
        <v>466</v>
      </c>
      <c r="C167" s="139" t="s">
        <v>485</v>
      </c>
      <c r="D167" s="239" t="s">
        <v>486</v>
      </c>
      <c r="E167" s="139">
        <v>0</v>
      </c>
    </row>
    <row r="168" spans="1:5" ht="30">
      <c r="A168" s="139">
        <v>162</v>
      </c>
      <c r="B168" s="139" t="s">
        <v>466</v>
      </c>
      <c r="C168" s="139" t="s">
        <v>487</v>
      </c>
      <c r="D168" s="239" t="s">
        <v>488</v>
      </c>
      <c r="E168" s="139">
        <v>0</v>
      </c>
    </row>
    <row r="169" spans="1:5">
      <c r="A169" s="139">
        <v>163</v>
      </c>
      <c r="B169" s="139" t="s">
        <v>466</v>
      </c>
      <c r="C169" s="139" t="s">
        <v>489</v>
      </c>
      <c r="D169" s="239" t="s">
        <v>490</v>
      </c>
      <c r="E169" s="139">
        <v>10</v>
      </c>
    </row>
    <row r="170" spans="1:5">
      <c r="A170" s="139">
        <v>164</v>
      </c>
      <c r="B170" s="139" t="s">
        <v>466</v>
      </c>
      <c r="C170" s="139" t="s">
        <v>491</v>
      </c>
      <c r="D170" s="239" t="s">
        <v>492</v>
      </c>
      <c r="E170" s="139">
        <v>75</v>
      </c>
    </row>
    <row r="171" spans="1:5">
      <c r="A171" s="139">
        <v>165</v>
      </c>
      <c r="B171" s="139" t="s">
        <v>466</v>
      </c>
      <c r="C171" s="139" t="s">
        <v>493</v>
      </c>
      <c r="D171" s="239" t="s">
        <v>494</v>
      </c>
      <c r="E171" s="139">
        <v>180</v>
      </c>
    </row>
    <row r="172" spans="1:5">
      <c r="A172" s="139">
        <v>166</v>
      </c>
      <c r="B172" s="139" t="s">
        <v>466</v>
      </c>
      <c r="C172" s="139" t="s">
        <v>495</v>
      </c>
      <c r="D172" s="239" t="s">
        <v>496</v>
      </c>
      <c r="E172" s="139">
        <v>0</v>
      </c>
    </row>
    <row r="173" spans="1:5">
      <c r="A173" s="139">
        <v>167</v>
      </c>
      <c r="B173" s="139" t="s">
        <v>466</v>
      </c>
      <c r="C173" s="139" t="s">
        <v>497</v>
      </c>
      <c r="D173" s="239" t="s">
        <v>498</v>
      </c>
      <c r="E173" s="139">
        <v>0</v>
      </c>
    </row>
    <row r="174" spans="1:5">
      <c r="A174" s="139">
        <v>168</v>
      </c>
      <c r="B174" s="139" t="s">
        <v>466</v>
      </c>
      <c r="C174" s="139" t="s">
        <v>499</v>
      </c>
      <c r="D174" s="239" t="s">
        <v>500</v>
      </c>
      <c r="E174" s="139">
        <v>0</v>
      </c>
    </row>
    <row r="175" spans="1:5" ht="30">
      <c r="A175" s="139">
        <v>169</v>
      </c>
      <c r="B175" s="139" t="s">
        <v>466</v>
      </c>
      <c r="C175" s="139" t="s">
        <v>501</v>
      </c>
      <c r="D175" s="239" t="s">
        <v>502</v>
      </c>
      <c r="E175" s="139">
        <v>0</v>
      </c>
    </row>
    <row r="176" spans="1:5">
      <c r="A176" s="139">
        <v>170</v>
      </c>
      <c r="B176" s="139" t="s">
        <v>466</v>
      </c>
      <c r="C176" s="139" t="s">
        <v>503</v>
      </c>
      <c r="D176" s="239" t="s">
        <v>504</v>
      </c>
      <c r="E176" s="139">
        <v>0</v>
      </c>
    </row>
    <row r="177" spans="1:5">
      <c r="A177" s="139">
        <v>171</v>
      </c>
      <c r="B177" s="139" t="s">
        <v>466</v>
      </c>
      <c r="C177" s="139" t="s">
        <v>505</v>
      </c>
      <c r="D177" s="239" t="s">
        <v>506</v>
      </c>
      <c r="E177" s="139">
        <v>15</v>
      </c>
    </row>
    <row r="178" spans="1:5">
      <c r="A178" s="139">
        <v>172</v>
      </c>
      <c r="B178" s="139" t="s">
        <v>466</v>
      </c>
      <c r="C178" s="139" t="s">
        <v>507</v>
      </c>
      <c r="D178" s="239" t="s">
        <v>508</v>
      </c>
      <c r="E178" s="139">
        <v>5</v>
      </c>
    </row>
    <row r="179" spans="1:5" ht="30">
      <c r="A179" s="139">
        <v>173</v>
      </c>
      <c r="B179" s="139" t="s">
        <v>466</v>
      </c>
      <c r="C179" s="139" t="s">
        <v>509</v>
      </c>
      <c r="D179" s="239" t="s">
        <v>510</v>
      </c>
      <c r="E179" s="139">
        <v>760</v>
      </c>
    </row>
    <row r="180" spans="1:5">
      <c r="A180" s="139">
        <v>174</v>
      </c>
      <c r="B180" s="139" t="s">
        <v>466</v>
      </c>
      <c r="C180" s="139" t="s">
        <v>511</v>
      </c>
      <c r="D180" s="239" t="s">
        <v>512</v>
      </c>
      <c r="E180" s="139">
        <v>0</v>
      </c>
    </row>
    <row r="181" spans="1:5">
      <c r="A181" s="139">
        <v>175</v>
      </c>
      <c r="B181" s="139" t="s">
        <v>466</v>
      </c>
      <c r="C181" s="139" t="s">
        <v>513</v>
      </c>
      <c r="D181" s="239" t="s">
        <v>514</v>
      </c>
      <c r="E181" s="139">
        <v>110</v>
      </c>
    </row>
    <row r="182" spans="1:5">
      <c r="A182" s="139">
        <v>176</v>
      </c>
      <c r="B182" s="139" t="s">
        <v>466</v>
      </c>
      <c r="C182" s="139" t="s">
        <v>515</v>
      </c>
      <c r="D182" s="239" t="s">
        <v>516</v>
      </c>
      <c r="E182" s="139">
        <v>0</v>
      </c>
    </row>
    <row r="183" spans="1:5">
      <c r="A183" s="139">
        <v>177</v>
      </c>
      <c r="B183" s="139" t="s">
        <v>466</v>
      </c>
      <c r="C183" s="139" t="s">
        <v>517</v>
      </c>
      <c r="D183" s="239" t="s">
        <v>518</v>
      </c>
      <c r="E183" s="139">
        <v>180</v>
      </c>
    </row>
    <row r="184" spans="1:5">
      <c r="A184" s="139">
        <v>178</v>
      </c>
      <c r="B184" s="139" t="s">
        <v>466</v>
      </c>
      <c r="C184" s="139" t="s">
        <v>519</v>
      </c>
      <c r="D184" s="239" t="s">
        <v>520</v>
      </c>
      <c r="E184" s="139">
        <v>0</v>
      </c>
    </row>
    <row r="185" spans="1:5">
      <c r="A185" s="139">
        <v>179</v>
      </c>
      <c r="B185" s="139" t="s">
        <v>466</v>
      </c>
      <c r="C185" s="139" t="s">
        <v>521</v>
      </c>
      <c r="D185" s="239" t="s">
        <v>522</v>
      </c>
      <c r="E185" s="139">
        <v>0</v>
      </c>
    </row>
    <row r="186" spans="1:5">
      <c r="A186" s="139">
        <v>180</v>
      </c>
      <c r="B186" s="139" t="s">
        <v>466</v>
      </c>
      <c r="C186" s="139" t="s">
        <v>523</v>
      </c>
      <c r="D186" s="239" t="s">
        <v>524</v>
      </c>
      <c r="E186" s="139">
        <v>0</v>
      </c>
    </row>
    <row r="187" spans="1:5">
      <c r="A187" s="139">
        <v>181</v>
      </c>
      <c r="B187" s="139" t="s">
        <v>466</v>
      </c>
      <c r="C187" s="139" t="s">
        <v>525</v>
      </c>
      <c r="D187" s="239" t="s">
        <v>526</v>
      </c>
      <c r="E187" s="139">
        <v>10</v>
      </c>
    </row>
    <row r="188" spans="1:5">
      <c r="A188" s="139">
        <v>182</v>
      </c>
      <c r="B188" s="139" t="s">
        <v>466</v>
      </c>
      <c r="C188" s="139" t="s">
        <v>527</v>
      </c>
      <c r="D188" s="239" t="s">
        <v>528</v>
      </c>
      <c r="E188" s="139">
        <v>0</v>
      </c>
    </row>
    <row r="189" spans="1:5">
      <c r="A189" s="139">
        <v>183</v>
      </c>
      <c r="B189" s="139" t="s">
        <v>466</v>
      </c>
      <c r="C189" s="139" t="s">
        <v>529</v>
      </c>
      <c r="D189" s="239" t="s">
        <v>530</v>
      </c>
      <c r="E189" s="139">
        <v>0</v>
      </c>
    </row>
    <row r="190" spans="1:5">
      <c r="A190" s="139">
        <v>184</v>
      </c>
      <c r="B190" s="139" t="s">
        <v>466</v>
      </c>
      <c r="C190" s="139" t="s">
        <v>531</v>
      </c>
      <c r="D190" s="239" t="s">
        <v>532</v>
      </c>
      <c r="E190" s="139">
        <v>0</v>
      </c>
    </row>
    <row r="191" spans="1:5">
      <c r="A191" s="139">
        <v>185</v>
      </c>
      <c r="B191" s="139" t="s">
        <v>466</v>
      </c>
      <c r="C191" s="139" t="s">
        <v>533</v>
      </c>
      <c r="D191" s="239" t="s">
        <v>534</v>
      </c>
      <c r="E191" s="139">
        <v>32</v>
      </c>
    </row>
    <row r="192" spans="1:5" ht="30">
      <c r="A192" s="139">
        <v>186</v>
      </c>
      <c r="B192" s="139" t="s">
        <v>466</v>
      </c>
      <c r="C192" s="139" t="s">
        <v>535</v>
      </c>
      <c r="D192" s="239" t="s">
        <v>536</v>
      </c>
      <c r="E192" s="139">
        <v>0</v>
      </c>
    </row>
    <row r="193" spans="1:5">
      <c r="A193" s="139">
        <v>187</v>
      </c>
      <c r="B193" s="139" t="s">
        <v>466</v>
      </c>
      <c r="C193" s="139" t="s">
        <v>537</v>
      </c>
      <c r="D193" s="239" t="s">
        <v>538</v>
      </c>
      <c r="E193" s="139">
        <v>0</v>
      </c>
    </row>
    <row r="194" spans="1:5">
      <c r="A194" s="139">
        <v>188</v>
      </c>
      <c r="B194" s="139" t="s">
        <v>466</v>
      </c>
      <c r="C194" s="139" t="s">
        <v>539</v>
      </c>
      <c r="D194" s="239" t="s">
        <v>540</v>
      </c>
      <c r="E194" s="139">
        <v>0</v>
      </c>
    </row>
    <row r="195" spans="1:5">
      <c r="A195" s="139">
        <v>189</v>
      </c>
      <c r="B195" s="139" t="s">
        <v>466</v>
      </c>
      <c r="C195" s="139" t="s">
        <v>541</v>
      </c>
      <c r="D195" s="239" t="s">
        <v>542</v>
      </c>
      <c r="E195" s="139">
        <v>0</v>
      </c>
    </row>
    <row r="196" spans="1:5">
      <c r="A196" s="139">
        <v>190</v>
      </c>
      <c r="B196" s="139" t="s">
        <v>466</v>
      </c>
      <c r="C196" s="139" t="s">
        <v>543</v>
      </c>
      <c r="D196" s="239" t="s">
        <v>544</v>
      </c>
      <c r="E196" s="139">
        <v>0</v>
      </c>
    </row>
    <row r="197" spans="1:5">
      <c r="A197" s="139">
        <v>191</v>
      </c>
      <c r="B197" s="139" t="s">
        <v>466</v>
      </c>
      <c r="C197" s="139" t="s">
        <v>545</v>
      </c>
      <c r="D197" s="239" t="s">
        <v>546</v>
      </c>
      <c r="E197" s="139">
        <v>0</v>
      </c>
    </row>
    <row r="198" spans="1:5">
      <c r="A198" s="139">
        <v>192</v>
      </c>
      <c r="B198" s="139" t="s">
        <v>466</v>
      </c>
      <c r="C198" s="139" t="s">
        <v>547</v>
      </c>
      <c r="D198" s="239" t="s">
        <v>548</v>
      </c>
      <c r="E198" s="139">
        <v>0</v>
      </c>
    </row>
    <row r="199" spans="1:5">
      <c r="A199" s="139">
        <v>193</v>
      </c>
      <c r="B199" s="139" t="s">
        <v>466</v>
      </c>
      <c r="C199" s="139" t="s">
        <v>549</v>
      </c>
      <c r="D199" s="239" t="s">
        <v>550</v>
      </c>
      <c r="E199" s="139">
        <v>0</v>
      </c>
    </row>
    <row r="200" spans="1:5">
      <c r="A200" s="139">
        <v>194</v>
      </c>
      <c r="B200" s="139" t="s">
        <v>466</v>
      </c>
      <c r="C200" s="139" t="s">
        <v>551</v>
      </c>
      <c r="D200" s="239" t="s">
        <v>552</v>
      </c>
      <c r="E200" s="139">
        <v>0</v>
      </c>
    </row>
    <row r="201" spans="1:5">
      <c r="A201" s="139">
        <v>195</v>
      </c>
      <c r="B201" s="139" t="s">
        <v>466</v>
      </c>
      <c r="C201" s="139" t="s">
        <v>553</v>
      </c>
      <c r="D201" s="239" t="s">
        <v>554</v>
      </c>
      <c r="E201" s="139">
        <v>55</v>
      </c>
    </row>
    <row r="202" spans="1:5">
      <c r="A202" s="139">
        <v>196</v>
      </c>
      <c r="B202" s="139" t="s">
        <v>466</v>
      </c>
      <c r="C202" s="139" t="s">
        <v>555</v>
      </c>
      <c r="D202" s="239" t="s">
        <v>556</v>
      </c>
      <c r="E202" s="139">
        <v>0</v>
      </c>
    </row>
    <row r="203" spans="1:5">
      <c r="A203" s="139">
        <v>197</v>
      </c>
      <c r="B203" s="139" t="s">
        <v>466</v>
      </c>
      <c r="C203" s="139" t="s">
        <v>557</v>
      </c>
      <c r="D203" s="239" t="s">
        <v>558</v>
      </c>
      <c r="E203" s="139">
        <v>0</v>
      </c>
    </row>
    <row r="204" spans="1:5">
      <c r="A204" s="139">
        <v>198</v>
      </c>
      <c r="B204" s="139" t="s">
        <v>466</v>
      </c>
      <c r="C204" s="139" t="s">
        <v>559</v>
      </c>
      <c r="D204" s="239" t="s">
        <v>560</v>
      </c>
      <c r="E204" s="139">
        <v>0</v>
      </c>
    </row>
    <row r="205" spans="1:5">
      <c r="A205" s="139">
        <v>199</v>
      </c>
      <c r="B205" s="139" t="s">
        <v>466</v>
      </c>
      <c r="C205" s="139" t="s">
        <v>561</v>
      </c>
      <c r="D205" s="239" t="s">
        <v>562</v>
      </c>
      <c r="E205" s="139">
        <v>0</v>
      </c>
    </row>
    <row r="206" spans="1:5">
      <c r="A206" s="139">
        <v>200</v>
      </c>
      <c r="B206" s="139" t="s">
        <v>563</v>
      </c>
      <c r="C206" s="139" t="s">
        <v>564</v>
      </c>
      <c r="D206" s="239" t="s">
        <v>565</v>
      </c>
      <c r="E206" s="139">
        <v>0</v>
      </c>
    </row>
    <row r="207" spans="1:5">
      <c r="A207" s="139">
        <v>201</v>
      </c>
      <c r="B207" s="139" t="s">
        <v>563</v>
      </c>
      <c r="C207" s="139" t="s">
        <v>566</v>
      </c>
      <c r="D207" s="239" t="s">
        <v>567</v>
      </c>
      <c r="E207" s="139">
        <v>0</v>
      </c>
    </row>
    <row r="208" spans="1:5">
      <c r="A208" s="139">
        <v>202</v>
      </c>
      <c r="B208" s="139" t="s">
        <v>563</v>
      </c>
      <c r="C208" s="139" t="s">
        <v>568</v>
      </c>
      <c r="D208" s="239" t="s">
        <v>569</v>
      </c>
      <c r="E208" s="139">
        <v>0</v>
      </c>
    </row>
    <row r="209" spans="1:5">
      <c r="A209" s="139">
        <v>203</v>
      </c>
      <c r="B209" s="139" t="s">
        <v>563</v>
      </c>
      <c r="C209" s="139" t="s">
        <v>570</v>
      </c>
      <c r="D209" s="239" t="s">
        <v>571</v>
      </c>
      <c r="E209" s="139">
        <v>0</v>
      </c>
    </row>
    <row r="210" spans="1:5">
      <c r="A210" s="139">
        <v>204</v>
      </c>
      <c r="B210" s="139" t="s">
        <v>563</v>
      </c>
      <c r="C210" s="139" t="s">
        <v>572</v>
      </c>
      <c r="D210" s="239" t="s">
        <v>573</v>
      </c>
      <c r="E210" s="139">
        <v>13</v>
      </c>
    </row>
    <row r="211" spans="1:5">
      <c r="A211" s="139">
        <v>205</v>
      </c>
      <c r="B211" s="139" t="s">
        <v>563</v>
      </c>
      <c r="C211" s="139" t="s">
        <v>574</v>
      </c>
      <c r="D211" s="239" t="s">
        <v>575</v>
      </c>
      <c r="E211" s="139">
        <v>632</v>
      </c>
    </row>
    <row r="212" spans="1:5">
      <c r="A212" s="139">
        <v>206</v>
      </c>
      <c r="B212" s="139" t="s">
        <v>563</v>
      </c>
      <c r="C212" s="139" t="s">
        <v>576</v>
      </c>
      <c r="D212" s="239" t="s">
        <v>577</v>
      </c>
      <c r="E212" s="139">
        <v>20</v>
      </c>
    </row>
    <row r="213" spans="1:5">
      <c r="A213" s="139">
        <v>207</v>
      </c>
      <c r="B213" s="139" t="s">
        <v>563</v>
      </c>
      <c r="C213" s="139" t="s">
        <v>578</v>
      </c>
      <c r="D213" s="239" t="s">
        <v>579</v>
      </c>
      <c r="E213" s="139">
        <v>2</v>
      </c>
    </row>
    <row r="214" spans="1:5">
      <c r="A214" s="139">
        <v>208</v>
      </c>
      <c r="B214" s="139" t="s">
        <v>563</v>
      </c>
      <c r="C214" s="139" t="s">
        <v>580</v>
      </c>
      <c r="D214" s="239" t="s">
        <v>581</v>
      </c>
      <c r="E214" s="139">
        <v>0</v>
      </c>
    </row>
    <row r="215" spans="1:5">
      <c r="A215" s="139">
        <v>209</v>
      </c>
      <c r="B215" s="139" t="s">
        <v>563</v>
      </c>
      <c r="C215" s="139" t="s">
        <v>582</v>
      </c>
      <c r="D215" s="239" t="s">
        <v>583</v>
      </c>
      <c r="E215" s="139">
        <v>0</v>
      </c>
    </row>
    <row r="216" spans="1:5" ht="30">
      <c r="A216" s="139">
        <v>210</v>
      </c>
      <c r="B216" s="139" t="s">
        <v>563</v>
      </c>
      <c r="C216" s="139" t="s">
        <v>584</v>
      </c>
      <c r="D216" s="239" t="s">
        <v>585</v>
      </c>
      <c r="E216" s="139">
        <v>0</v>
      </c>
    </row>
    <row r="217" spans="1:5" ht="30">
      <c r="A217" s="139">
        <v>211</v>
      </c>
      <c r="B217" s="139" t="s">
        <v>586</v>
      </c>
      <c r="C217" s="139" t="s">
        <v>587</v>
      </c>
      <c r="D217" s="239" t="s">
        <v>588</v>
      </c>
      <c r="E217" s="139">
        <v>0</v>
      </c>
    </row>
    <row r="218" spans="1:5" ht="45">
      <c r="A218" s="139">
        <v>212</v>
      </c>
      <c r="B218" s="139" t="s">
        <v>586</v>
      </c>
      <c r="C218" s="139" t="s">
        <v>589</v>
      </c>
      <c r="D218" s="239" t="s">
        <v>590</v>
      </c>
      <c r="E218" s="139">
        <v>0</v>
      </c>
    </row>
    <row r="219" spans="1:5" ht="30">
      <c r="A219" s="139">
        <v>213</v>
      </c>
      <c r="B219" s="139" t="s">
        <v>586</v>
      </c>
      <c r="C219" s="139" t="s">
        <v>591</v>
      </c>
      <c r="D219" s="239" t="s">
        <v>592</v>
      </c>
      <c r="E219" s="139">
        <v>0</v>
      </c>
    </row>
    <row r="220" spans="1:5" ht="30">
      <c r="A220" s="139">
        <v>214</v>
      </c>
      <c r="B220" s="139" t="s">
        <v>586</v>
      </c>
      <c r="C220" s="139" t="s">
        <v>593</v>
      </c>
      <c r="D220" s="239" t="s">
        <v>594</v>
      </c>
      <c r="E220" s="139">
        <v>0</v>
      </c>
    </row>
    <row r="221" spans="1:5" ht="30">
      <c r="A221" s="139">
        <v>215</v>
      </c>
      <c r="B221" s="139" t="s">
        <v>586</v>
      </c>
      <c r="C221" s="139" t="s">
        <v>595</v>
      </c>
      <c r="D221" s="239" t="s">
        <v>596</v>
      </c>
      <c r="E221" s="139">
        <v>0</v>
      </c>
    </row>
    <row r="222" spans="1:5" ht="30">
      <c r="A222" s="139">
        <v>216</v>
      </c>
      <c r="B222" s="139" t="s">
        <v>586</v>
      </c>
      <c r="C222" s="139" t="s">
        <v>597</v>
      </c>
      <c r="D222" s="239" t="s">
        <v>598</v>
      </c>
      <c r="E222" s="139">
        <v>0</v>
      </c>
    </row>
    <row r="223" spans="1:5" ht="30">
      <c r="A223" s="139">
        <v>217</v>
      </c>
      <c r="B223" s="139" t="s">
        <v>586</v>
      </c>
      <c r="C223" s="139" t="s">
        <v>599</v>
      </c>
      <c r="D223" s="239" t="s">
        <v>600</v>
      </c>
      <c r="E223" s="139">
        <v>0</v>
      </c>
    </row>
    <row r="224" spans="1:5" ht="30">
      <c r="A224" s="139">
        <v>218</v>
      </c>
      <c r="B224" s="139" t="s">
        <v>586</v>
      </c>
      <c r="C224" s="139" t="s">
        <v>601</v>
      </c>
      <c r="D224" s="239" t="s">
        <v>602</v>
      </c>
      <c r="E224" s="139">
        <v>0</v>
      </c>
    </row>
    <row r="225" spans="1:5" ht="30">
      <c r="A225" s="139">
        <v>219</v>
      </c>
      <c r="B225" s="139" t="s">
        <v>586</v>
      </c>
      <c r="C225" s="139" t="s">
        <v>603</v>
      </c>
      <c r="D225" s="239" t="s">
        <v>604</v>
      </c>
      <c r="E225" s="139">
        <v>0</v>
      </c>
    </row>
    <row r="226" spans="1:5" ht="30">
      <c r="A226" s="139">
        <v>220</v>
      </c>
      <c r="B226" s="139" t="s">
        <v>586</v>
      </c>
      <c r="C226" s="139" t="s">
        <v>605</v>
      </c>
      <c r="D226" s="239" t="s">
        <v>606</v>
      </c>
      <c r="E226" s="139">
        <v>0</v>
      </c>
    </row>
    <row r="227" spans="1:5" ht="45">
      <c r="A227" s="139">
        <v>221</v>
      </c>
      <c r="B227" s="139" t="s">
        <v>586</v>
      </c>
      <c r="C227" s="139" t="s">
        <v>607</v>
      </c>
      <c r="D227" s="239" t="s">
        <v>608</v>
      </c>
      <c r="E227" s="139">
        <v>0</v>
      </c>
    </row>
    <row r="228" spans="1:5" ht="30">
      <c r="A228" s="139">
        <v>222</v>
      </c>
      <c r="B228" s="139" t="s">
        <v>586</v>
      </c>
      <c r="C228" s="139" t="s">
        <v>609</v>
      </c>
      <c r="D228" s="239" t="s">
        <v>610</v>
      </c>
      <c r="E228" s="139">
        <v>0</v>
      </c>
    </row>
    <row r="229" spans="1:5" ht="30">
      <c r="A229" s="139">
        <v>223</v>
      </c>
      <c r="B229" s="139" t="s">
        <v>586</v>
      </c>
      <c r="C229" s="139" t="s">
        <v>611</v>
      </c>
      <c r="D229" s="239" t="s">
        <v>612</v>
      </c>
      <c r="E229" s="139">
        <v>0</v>
      </c>
    </row>
    <row r="230" spans="1:5" ht="30">
      <c r="A230" s="139">
        <v>224</v>
      </c>
      <c r="B230" s="139" t="s">
        <v>586</v>
      </c>
      <c r="C230" s="139" t="s">
        <v>613</v>
      </c>
      <c r="D230" s="239" t="s">
        <v>614</v>
      </c>
      <c r="E230" s="139">
        <v>0</v>
      </c>
    </row>
    <row r="231" spans="1:5" ht="30">
      <c r="A231" s="139">
        <v>225</v>
      </c>
      <c r="B231" s="139" t="s">
        <v>586</v>
      </c>
      <c r="C231" s="139" t="s">
        <v>615</v>
      </c>
      <c r="D231" s="239" t="s">
        <v>616</v>
      </c>
      <c r="E231" s="139">
        <v>0</v>
      </c>
    </row>
    <row r="232" spans="1:5" ht="30">
      <c r="A232" s="139">
        <v>226</v>
      </c>
      <c r="B232" s="139" t="s">
        <v>586</v>
      </c>
      <c r="C232" s="139" t="s">
        <v>617</v>
      </c>
      <c r="D232" s="239" t="s">
        <v>618</v>
      </c>
      <c r="E232" s="139">
        <v>0</v>
      </c>
    </row>
    <row r="233" spans="1:5" ht="30">
      <c r="A233" s="139">
        <v>227</v>
      </c>
      <c r="B233" s="139" t="s">
        <v>586</v>
      </c>
      <c r="C233" s="139" t="s">
        <v>619</v>
      </c>
      <c r="D233" s="239" t="s">
        <v>620</v>
      </c>
      <c r="E233" s="139">
        <v>0</v>
      </c>
    </row>
    <row r="234" spans="1:5" ht="30">
      <c r="A234" s="139">
        <v>228</v>
      </c>
      <c r="B234" s="139" t="s">
        <v>586</v>
      </c>
      <c r="C234" s="139" t="s">
        <v>621</v>
      </c>
      <c r="D234" s="239" t="s">
        <v>622</v>
      </c>
      <c r="E234" s="139">
        <v>0</v>
      </c>
    </row>
    <row r="235" spans="1:5" ht="30">
      <c r="A235" s="139">
        <v>229</v>
      </c>
      <c r="B235" s="139" t="s">
        <v>586</v>
      </c>
      <c r="C235" s="139" t="s">
        <v>623</v>
      </c>
      <c r="D235" s="239" t="s">
        <v>624</v>
      </c>
      <c r="E235" s="139">
        <v>0</v>
      </c>
    </row>
    <row r="236" spans="1:5" ht="30">
      <c r="A236" s="139">
        <v>230</v>
      </c>
      <c r="B236" s="139" t="s">
        <v>625</v>
      </c>
      <c r="C236" s="139" t="s">
        <v>626</v>
      </c>
      <c r="D236" s="239" t="s">
        <v>627</v>
      </c>
      <c r="E236" s="139">
        <v>0</v>
      </c>
    </row>
    <row r="237" spans="1:5" ht="30">
      <c r="A237" s="139">
        <v>231</v>
      </c>
      <c r="B237" s="139" t="s">
        <v>628</v>
      </c>
      <c r="C237" s="139" t="s">
        <v>629</v>
      </c>
      <c r="D237" s="239" t="s">
        <v>630</v>
      </c>
      <c r="E237" s="139">
        <v>0</v>
      </c>
    </row>
    <row r="238" spans="1:5" ht="30">
      <c r="A238" s="139">
        <v>232</v>
      </c>
      <c r="B238" s="139" t="s">
        <v>628</v>
      </c>
      <c r="C238" s="139" t="s">
        <v>631</v>
      </c>
      <c r="D238" s="239" t="s">
        <v>632</v>
      </c>
      <c r="E238" s="139">
        <v>0</v>
      </c>
    </row>
    <row r="239" spans="1:5">
      <c r="A239" s="139">
        <v>233</v>
      </c>
      <c r="B239" s="139" t="s">
        <v>633</v>
      </c>
      <c r="C239" s="139" t="s">
        <v>634</v>
      </c>
      <c r="D239" s="239" t="s">
        <v>635</v>
      </c>
      <c r="E239" s="139">
        <v>0</v>
      </c>
    </row>
    <row r="240" spans="1:5" ht="30">
      <c r="A240" s="139">
        <v>234</v>
      </c>
      <c r="B240" s="139" t="s">
        <v>633</v>
      </c>
      <c r="C240" s="139" t="s">
        <v>636</v>
      </c>
      <c r="D240" s="239" t="s">
        <v>637</v>
      </c>
      <c r="E240" s="139">
        <v>0</v>
      </c>
    </row>
    <row r="241" spans="1:5">
      <c r="A241" s="139">
        <v>235</v>
      </c>
      <c r="B241" s="139" t="s">
        <v>638</v>
      </c>
      <c r="C241" s="139" t="s">
        <v>639</v>
      </c>
      <c r="D241" s="239" t="s">
        <v>640</v>
      </c>
      <c r="E241" s="139">
        <v>0</v>
      </c>
    </row>
    <row r="242" spans="1:5">
      <c r="A242" s="139">
        <v>236</v>
      </c>
      <c r="B242" s="139" t="s">
        <v>638</v>
      </c>
      <c r="C242" s="139" t="s">
        <v>641</v>
      </c>
      <c r="D242" s="239" t="s">
        <v>642</v>
      </c>
      <c r="E242" s="139">
        <v>0</v>
      </c>
    </row>
    <row r="243" spans="1:5">
      <c r="A243" s="139"/>
      <c r="B243" s="139" t="s">
        <v>159</v>
      </c>
      <c r="C243" s="139"/>
      <c r="D243" s="239"/>
      <c r="E243" s="139">
        <f>SUM(E7:E242)</f>
        <v>2323</v>
      </c>
    </row>
    <row r="246" spans="1:5">
      <c r="D246" s="105" t="s">
        <v>643</v>
      </c>
    </row>
    <row r="247" spans="1:5">
      <c r="D247" s="239" t="s">
        <v>586</v>
      </c>
      <c r="E247" s="139">
        <v>0</v>
      </c>
    </row>
    <row r="248" spans="1:5">
      <c r="D248" s="239" t="s">
        <v>628</v>
      </c>
      <c r="E248" s="139">
        <v>0</v>
      </c>
    </row>
    <row r="249" spans="1:5">
      <c r="D249" s="239" t="s">
        <v>192</v>
      </c>
      <c r="E249" s="139">
        <v>0</v>
      </c>
    </row>
    <row r="250" spans="1:5">
      <c r="D250" s="239" t="s">
        <v>638</v>
      </c>
      <c r="E250" s="139">
        <v>0</v>
      </c>
    </row>
    <row r="251" spans="1:5">
      <c r="D251" s="239" t="s">
        <v>633</v>
      </c>
      <c r="E251" s="139">
        <v>0</v>
      </c>
    </row>
    <row r="252" spans="1:5">
      <c r="D252" s="239" t="s">
        <v>365</v>
      </c>
      <c r="E252" s="139">
        <v>0</v>
      </c>
    </row>
    <row r="253" spans="1:5">
      <c r="D253" s="239" t="s">
        <v>625</v>
      </c>
      <c r="E253" s="139">
        <v>0</v>
      </c>
    </row>
    <row r="254" spans="1:5">
      <c r="D254" s="239" t="s">
        <v>466</v>
      </c>
      <c r="E254" s="139">
        <v>1656</v>
      </c>
    </row>
    <row r="255" spans="1:5">
      <c r="D255" s="239" t="s">
        <v>161</v>
      </c>
      <c r="E255" s="139">
        <v>0</v>
      </c>
    </row>
    <row r="256" spans="1:5">
      <c r="D256" s="239" t="s">
        <v>563</v>
      </c>
      <c r="E256" s="139">
        <v>667</v>
      </c>
    </row>
    <row r="257" spans="4:5">
      <c r="D257" s="239" t="s">
        <v>159</v>
      </c>
      <c r="E257" s="139">
        <f>SUM(E247:E256)</f>
        <v>2323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0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5" t="s">
        <v>59</v>
      </c>
      <c r="B1" s="225"/>
      <c r="C1" s="225"/>
      <c r="D1" s="225"/>
      <c r="E1" s="225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300044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7" t="s">
        <v>39</v>
      </c>
      <c r="B7" s="237" t="s">
        <v>53</v>
      </c>
      <c r="C7" s="237" t="s">
        <v>52</v>
      </c>
      <c r="D7" s="237" t="s">
        <v>63</v>
      </c>
      <c r="E7" s="237" t="s">
        <v>62</v>
      </c>
    </row>
    <row r="8" spans="1:10" ht="9.75" customHeight="1">
      <c r="A8" s="237"/>
      <c r="B8" s="237"/>
      <c r="C8" s="237"/>
      <c r="D8" s="238"/>
      <c r="E8" s="238"/>
    </row>
    <row r="9" spans="1:10" ht="10.5" customHeight="1">
      <c r="A9" s="237"/>
      <c r="B9" s="237"/>
      <c r="C9" s="237"/>
      <c r="D9" s="238"/>
      <c r="E9" s="238"/>
    </row>
    <row r="10" spans="1:10" ht="14.25" customHeight="1">
      <c r="A10" s="237"/>
      <c r="B10" s="237"/>
      <c r="C10" s="237"/>
      <c r="D10" s="238"/>
      <c r="E10" s="238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29</v>
      </c>
      <c r="C12" s="139" t="s">
        <v>644</v>
      </c>
      <c r="D12" s="139" t="s">
        <v>645</v>
      </c>
      <c r="E12" s="139">
        <v>4919</v>
      </c>
    </row>
    <row r="13" spans="1:10">
      <c r="A13" s="139">
        <v>2</v>
      </c>
      <c r="B13" s="139">
        <v>60</v>
      </c>
      <c r="C13" s="139" t="s">
        <v>646</v>
      </c>
      <c r="D13" s="139" t="s">
        <v>647</v>
      </c>
      <c r="E13" s="139">
        <v>1099</v>
      </c>
    </row>
    <row r="14" spans="1:10">
      <c r="A14" s="139">
        <v>3</v>
      </c>
      <c r="B14" s="139">
        <v>68</v>
      </c>
      <c r="C14" s="139" t="s">
        <v>648</v>
      </c>
      <c r="D14" s="139" t="s">
        <v>649</v>
      </c>
      <c r="E14" s="139">
        <v>1</v>
      </c>
    </row>
    <row r="15" spans="1:10">
      <c r="A15" s="139">
        <v>4</v>
      </c>
      <c r="B15" s="139">
        <v>68</v>
      </c>
      <c r="C15" s="139" t="s">
        <v>648</v>
      </c>
      <c r="D15" s="139" t="s">
        <v>647</v>
      </c>
      <c r="E15" s="139">
        <v>1</v>
      </c>
    </row>
    <row r="16" spans="1:10">
      <c r="A16" s="139">
        <v>5</v>
      </c>
      <c r="B16" s="139">
        <v>68</v>
      </c>
      <c r="C16" s="139" t="s">
        <v>648</v>
      </c>
      <c r="D16" s="139" t="s">
        <v>645</v>
      </c>
      <c r="E16" s="139">
        <v>1</v>
      </c>
    </row>
    <row r="17" spans="1:5">
      <c r="A17" s="139">
        <v>6</v>
      </c>
      <c r="B17" s="139">
        <v>68</v>
      </c>
      <c r="C17" s="139" t="s">
        <v>648</v>
      </c>
      <c r="D17" s="139" t="s">
        <v>650</v>
      </c>
      <c r="E17" s="139">
        <v>67</v>
      </c>
    </row>
    <row r="18" spans="1:5">
      <c r="A18" s="139">
        <v>7</v>
      </c>
      <c r="B18" s="139">
        <v>97</v>
      </c>
      <c r="C18" s="139" t="s">
        <v>651</v>
      </c>
      <c r="D18" s="139" t="s">
        <v>650</v>
      </c>
      <c r="E18" s="139">
        <v>1169</v>
      </c>
    </row>
    <row r="19" spans="1:5">
      <c r="A19" s="139">
        <v>8</v>
      </c>
      <c r="B19" s="139">
        <v>122</v>
      </c>
      <c r="C19" s="139" t="s">
        <v>652</v>
      </c>
      <c r="D19" s="139" t="s">
        <v>649</v>
      </c>
      <c r="E19" s="139">
        <v>2349</v>
      </c>
    </row>
    <row r="20" spans="1:5">
      <c r="A20" s="139"/>
      <c r="B20" s="139" t="s">
        <v>159</v>
      </c>
      <c r="C20" s="139"/>
      <c r="D20" s="139">
        <f>SUM(D12:D19)</f>
        <v>0</v>
      </c>
      <c r="E20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5" t="s">
        <v>59</v>
      </c>
      <c r="B1" s="225"/>
      <c r="C1" s="225"/>
      <c r="D1" s="225"/>
      <c r="E1" s="225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300044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7" t="s">
        <v>39</v>
      </c>
      <c r="B7" s="237" t="s">
        <v>53</v>
      </c>
      <c r="C7" s="237" t="s">
        <v>54</v>
      </c>
      <c r="D7" s="237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7"/>
      <c r="B8" s="237"/>
      <c r="C8" s="237"/>
      <c r="D8" s="238"/>
      <c r="E8" s="163"/>
      <c r="F8" s="163"/>
      <c r="G8" s="163"/>
      <c r="H8" s="163"/>
      <c r="I8" s="163"/>
      <c r="J8" s="163"/>
      <c r="K8" s="163"/>
    </row>
    <row r="9" spans="1:11" ht="15" customHeight="1">
      <c r="A9" s="237"/>
      <c r="B9" s="237"/>
      <c r="C9" s="237"/>
      <c r="D9" s="238"/>
    </row>
    <row r="10" spans="1:11" ht="5.25" customHeight="1">
      <c r="A10" s="237"/>
      <c r="B10" s="237"/>
      <c r="C10" s="237"/>
      <c r="D10" s="238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653</v>
      </c>
      <c r="D12" s="139">
        <v>10</v>
      </c>
    </row>
    <row r="13" spans="1:11">
      <c r="A13" s="139">
        <v>2</v>
      </c>
      <c r="B13" s="139">
        <v>2905</v>
      </c>
      <c r="C13" s="139" t="s">
        <v>654</v>
      </c>
      <c r="D13" s="139">
        <v>207</v>
      </c>
    </row>
    <row r="14" spans="1:11">
      <c r="A14" s="139">
        <v>3</v>
      </c>
      <c r="B14" s="139">
        <v>2907</v>
      </c>
      <c r="C14" s="139" t="s">
        <v>655</v>
      </c>
      <c r="D14" s="139">
        <v>7698</v>
      </c>
    </row>
    <row r="15" spans="1:11">
      <c r="A15" s="139"/>
      <c r="B15" s="139" t="s">
        <v>159</v>
      </c>
      <c r="C15" s="139"/>
      <c r="D15" s="139">
        <f>SUM(D12:D14)</f>
        <v>7915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tabSelected="1"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5" t="s">
        <v>72</v>
      </c>
      <c r="C1" s="235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300044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656</v>
      </c>
      <c r="C7" s="139">
        <v>16549</v>
      </c>
    </row>
    <row r="8" spans="1:8">
      <c r="A8" s="139">
        <v>2</v>
      </c>
      <c r="B8" s="139" t="s">
        <v>657</v>
      </c>
      <c r="C8" s="139">
        <v>5335</v>
      </c>
    </row>
    <row r="9" spans="1:8">
      <c r="A9" s="139">
        <v>3</v>
      </c>
      <c r="B9" s="139" t="s">
        <v>658</v>
      </c>
      <c r="C9" s="139">
        <v>100</v>
      </c>
    </row>
    <row r="10" spans="1:8">
      <c r="A10" s="139">
        <v>4</v>
      </c>
      <c r="B10" s="139" t="s">
        <v>659</v>
      </c>
      <c r="C10" s="139">
        <v>98</v>
      </c>
    </row>
    <row r="11" spans="1:8">
      <c r="A11" s="139">
        <v>5</v>
      </c>
      <c r="B11" s="139" t="s">
        <v>660</v>
      </c>
      <c r="C11" s="139">
        <v>2012</v>
      </c>
    </row>
    <row r="12" spans="1:8">
      <c r="A12" s="139">
        <v>6</v>
      </c>
      <c r="B12" s="139" t="s">
        <v>661</v>
      </c>
      <c r="C12" s="139">
        <v>1400</v>
      </c>
    </row>
    <row r="13" spans="1:8">
      <c r="A13" s="139">
        <v>7</v>
      </c>
      <c r="B13" s="139" t="s">
        <v>662</v>
      </c>
      <c r="C13" s="139">
        <v>9400</v>
      </c>
    </row>
    <row r="14" spans="1:8">
      <c r="A14" s="139"/>
      <c r="B14" s="139" t="s">
        <v>159</v>
      </c>
      <c r="C14" s="139">
        <f>SUM(C7:C13)</f>
        <v>34894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</vt:i4>
      </vt:variant>
    </vt:vector>
  </HeadingPairs>
  <TitlesOfParts>
    <vt:vector size="20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2023-03-04T13:34:49Z</cp:lastPrinted>
  <dcterms:created xsi:type="dcterms:W3CDTF">2016-01-04T13:41:28Z</dcterms:created>
  <dcterms:modified xsi:type="dcterms:W3CDTF">2025-08-04T06:55:39Z</dcterms:modified>
</cp:coreProperties>
</file>